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90" windowWidth="19875" windowHeight="7650"/>
  </bookViews>
  <sheets>
    <sheet name="RUBRADO" sheetId="5" r:id="rId1"/>
  </sheets>
  <calcPr calcId="125725"/>
</workbook>
</file>

<file path=xl/calcChain.xml><?xml version="1.0" encoding="utf-8"?>
<calcChain xmlns="http://schemas.openxmlformats.org/spreadsheetml/2006/main">
  <c r="H186" i="5"/>
  <c r="H263"/>
  <c r="H185"/>
  <c r="H190"/>
  <c r="H141"/>
  <c r="H143"/>
  <c r="H265" l="1"/>
  <c r="H192"/>
  <c r="H162"/>
  <c r="H116"/>
  <c r="H61"/>
  <c r="H84"/>
  <c r="H171" l="1"/>
  <c r="H170"/>
  <c r="H114"/>
  <c r="H113"/>
  <c r="H59"/>
  <c r="H56"/>
  <c r="H14"/>
  <c r="H248" l="1"/>
  <c r="H249"/>
  <c r="H250"/>
  <c r="H251"/>
  <c r="H252"/>
  <c r="H247"/>
  <c r="H236"/>
  <c r="H237"/>
  <c r="H238"/>
  <c r="H239"/>
  <c r="H240"/>
  <c r="H241"/>
  <c r="H242"/>
  <c r="H243"/>
  <c r="H191"/>
  <c r="H193"/>
  <c r="H194"/>
  <c r="H195"/>
  <c r="H189"/>
  <c r="H225"/>
  <c r="H226"/>
  <c r="H227"/>
  <c r="H228"/>
  <c r="H229"/>
  <c r="H230"/>
  <c r="H231"/>
  <c r="H232"/>
  <c r="H233"/>
  <c r="H234"/>
  <c r="H224"/>
  <c r="H223"/>
  <c r="H205"/>
  <c r="H206"/>
  <c r="H207"/>
  <c r="H208"/>
  <c r="H209"/>
  <c r="H210"/>
  <c r="H211"/>
  <c r="H212"/>
  <c r="H213"/>
  <c r="H214"/>
  <c r="H215"/>
  <c r="H216"/>
  <c r="H217"/>
  <c r="H218"/>
  <c r="H204"/>
  <c r="H203"/>
  <c r="H167"/>
  <c r="H166"/>
  <c r="H83"/>
  <c r="H131"/>
  <c r="H268" l="1"/>
  <c r="H69"/>
  <c r="H75"/>
  <c r="H33"/>
  <c r="H273" l="1"/>
  <c r="H274"/>
  <c r="H275"/>
  <c r="H276"/>
  <c r="H278"/>
  <c r="H279"/>
  <c r="H272"/>
  <c r="H267"/>
  <c r="H264"/>
  <c r="H262"/>
  <c r="H261"/>
  <c r="H260"/>
  <c r="H259"/>
  <c r="H257"/>
  <c r="H199"/>
  <c r="I197" s="1"/>
  <c r="H175"/>
  <c r="H176"/>
  <c r="H177"/>
  <c r="H178"/>
  <c r="H179"/>
  <c r="H180"/>
  <c r="H181"/>
  <c r="H182"/>
  <c r="H183"/>
  <c r="H184"/>
  <c r="H174"/>
  <c r="H173"/>
  <c r="H172"/>
  <c r="H169"/>
  <c r="H168"/>
  <c r="H165"/>
  <c r="H164"/>
  <c r="H163"/>
  <c r="H161"/>
  <c r="H160"/>
  <c r="H159"/>
  <c r="H158"/>
  <c r="H151"/>
  <c r="H148"/>
  <c r="H147"/>
  <c r="H146"/>
  <c r="H145"/>
  <c r="H144"/>
  <c r="H142"/>
  <c r="H140"/>
  <c r="H139"/>
  <c r="H138"/>
  <c r="H137"/>
  <c r="H136"/>
  <c r="H135"/>
  <c r="H120"/>
  <c r="H121"/>
  <c r="H122"/>
  <c r="H123"/>
  <c r="H124"/>
  <c r="H125"/>
  <c r="H126"/>
  <c r="H127"/>
  <c r="H128"/>
  <c r="H129"/>
  <c r="H130"/>
  <c r="H119"/>
  <c r="H118"/>
  <c r="H117"/>
  <c r="H115"/>
  <c r="H112"/>
  <c r="H108"/>
  <c r="I106" s="1"/>
  <c r="H102"/>
  <c r="H101"/>
  <c r="H100"/>
  <c r="H96"/>
  <c r="H95"/>
  <c r="H94"/>
  <c r="H82"/>
  <c r="H81"/>
  <c r="H77"/>
  <c r="H76"/>
  <c r="H74"/>
  <c r="H73"/>
  <c r="H66"/>
  <c r="H67"/>
  <c r="H68"/>
  <c r="H60"/>
  <c r="H58"/>
  <c r="H57"/>
  <c r="H55"/>
  <c r="H54"/>
  <c r="H32"/>
  <c r="I133" l="1"/>
  <c r="I156"/>
  <c r="I92"/>
  <c r="I201"/>
  <c r="I270"/>
  <c r="I98"/>
  <c r="I187"/>
  <c r="I221"/>
  <c r="I71"/>
  <c r="I79"/>
  <c r="I110"/>
  <c r="I255"/>
  <c r="H90" l="1"/>
  <c r="H38"/>
  <c r="H39"/>
  <c r="H40"/>
  <c r="H41"/>
  <c r="H42"/>
  <c r="H44"/>
  <c r="H45"/>
  <c r="H46"/>
  <c r="H47"/>
  <c r="H48"/>
  <c r="H49"/>
  <c r="I245"/>
  <c r="H29"/>
  <c r="H30"/>
  <c r="H31"/>
  <c r="H25"/>
  <c r="H24"/>
  <c r="H23"/>
  <c r="H22"/>
  <c r="H89"/>
  <c r="H21"/>
  <c r="H20"/>
  <c r="H19"/>
  <c r="H18"/>
  <c r="I12" l="1"/>
  <c r="I16"/>
  <c r="I27"/>
  <c r="H88"/>
  <c r="I86" s="1"/>
  <c r="H65"/>
  <c r="H53"/>
  <c r="I51" s="1"/>
  <c r="H37"/>
  <c r="I35" s="1"/>
  <c r="I63" l="1"/>
  <c r="I281" s="1"/>
  <c r="J186" s="1"/>
  <c r="J263" l="1"/>
  <c r="J185"/>
  <c r="J190"/>
  <c r="J141"/>
  <c r="J265"/>
  <c r="J143"/>
  <c r="J192"/>
  <c r="J116"/>
  <c r="J162"/>
  <c r="J84"/>
  <c r="J61"/>
  <c r="J170"/>
  <c r="J171"/>
  <c r="J113"/>
  <c r="J114"/>
  <c r="J59"/>
  <c r="J14"/>
  <c r="J56"/>
  <c r="J242"/>
  <c r="J241"/>
  <c r="J243"/>
  <c r="J167"/>
  <c r="J83"/>
  <c r="J166"/>
  <c r="J215"/>
  <c r="J43"/>
  <c r="J268"/>
  <c r="J131"/>
  <c r="J69"/>
  <c r="J75"/>
  <c r="J33"/>
  <c r="J273"/>
  <c r="J275"/>
  <c r="J276"/>
  <c r="J279"/>
  <c r="J274"/>
  <c r="J278"/>
  <c r="J267"/>
  <c r="J272"/>
  <c r="K270" s="1"/>
  <c r="J252"/>
  <c r="J264"/>
  <c r="J261"/>
  <c r="J259"/>
  <c r="J257"/>
  <c r="K255" s="1"/>
  <c r="J260"/>
  <c r="J262"/>
  <c r="J249"/>
  <c r="J251"/>
  <c r="J248"/>
  <c r="J250"/>
  <c r="J236"/>
  <c r="J237"/>
  <c r="J239"/>
  <c r="J238"/>
  <c r="J240"/>
  <c r="J223"/>
  <c r="K221" s="1"/>
  <c r="J224"/>
  <c r="J226"/>
  <c r="J228"/>
  <c r="J230"/>
  <c r="J232"/>
  <c r="J234"/>
  <c r="J233"/>
  <c r="J231"/>
  <c r="J225"/>
  <c r="J229"/>
  <c r="J227"/>
  <c r="J216"/>
  <c r="J212"/>
  <c r="J206"/>
  <c r="J205"/>
  <c r="J204"/>
  <c r="J208"/>
  <c r="J210"/>
  <c r="J217"/>
  <c r="J214"/>
  <c r="J209"/>
  <c r="J207"/>
  <c r="J213"/>
  <c r="J211"/>
  <c r="J218"/>
  <c r="J199"/>
  <c r="K197" s="1"/>
  <c r="J203"/>
  <c r="K201" s="1"/>
  <c r="J195"/>
  <c r="J193"/>
  <c r="J189"/>
  <c r="K187" s="1"/>
  <c r="J191"/>
  <c r="J194"/>
  <c r="J175"/>
  <c r="J177"/>
  <c r="J179"/>
  <c r="J181"/>
  <c r="J183"/>
  <c r="J176"/>
  <c r="J178"/>
  <c r="J180"/>
  <c r="J182"/>
  <c r="J184"/>
  <c r="J173"/>
  <c r="J169"/>
  <c r="J164"/>
  <c r="J163"/>
  <c r="J160"/>
  <c r="J158"/>
  <c r="K156" s="1"/>
  <c r="J159"/>
  <c r="J172"/>
  <c r="J174"/>
  <c r="J165"/>
  <c r="J168"/>
  <c r="J161"/>
  <c r="J147"/>
  <c r="J151"/>
  <c r="J145"/>
  <c r="J142"/>
  <c r="J139"/>
  <c r="J137"/>
  <c r="J135"/>
  <c r="K133" s="1"/>
  <c r="J136"/>
  <c r="J138"/>
  <c r="J146"/>
  <c r="J148"/>
  <c r="J140"/>
  <c r="J144"/>
  <c r="J120"/>
  <c r="J122"/>
  <c r="J124"/>
  <c r="J126"/>
  <c r="J128"/>
  <c r="J130"/>
  <c r="J129"/>
  <c r="J123"/>
  <c r="J127"/>
  <c r="J121"/>
  <c r="J125"/>
  <c r="J108"/>
  <c r="K106" s="1"/>
  <c r="J118"/>
  <c r="J115"/>
  <c r="J117"/>
  <c r="J119"/>
  <c r="J112"/>
  <c r="K110" s="1"/>
  <c r="J101"/>
  <c r="J100"/>
  <c r="K98" s="1"/>
  <c r="J102"/>
  <c r="J95"/>
  <c r="J94"/>
  <c r="K92" s="1"/>
  <c r="J96"/>
  <c r="J81"/>
  <c r="K79" s="1"/>
  <c r="J82"/>
  <c r="J77"/>
  <c r="J73"/>
  <c r="K71" s="1"/>
  <c r="J74"/>
  <c r="J76"/>
  <c r="J66"/>
  <c r="J68"/>
  <c r="J67"/>
  <c r="J60"/>
  <c r="J57"/>
  <c r="J58"/>
  <c r="J55"/>
  <c r="J32"/>
  <c r="J54"/>
  <c r="J90"/>
  <c r="J44"/>
  <c r="J39"/>
  <c r="J41"/>
  <c r="J46"/>
  <c r="J48"/>
  <c r="J45"/>
  <c r="J40"/>
  <c r="J47"/>
  <c r="J42"/>
  <c r="J38"/>
  <c r="J49"/>
  <c r="J22"/>
  <c r="J25"/>
  <c r="J88"/>
  <c r="K86" s="1"/>
  <c r="J30"/>
  <c r="J29"/>
  <c r="K27" s="1"/>
  <c r="J89"/>
  <c r="J20"/>
  <c r="J37"/>
  <c r="K35" s="1"/>
  <c r="J23"/>
  <c r="J19"/>
  <c r="J24"/>
  <c r="J18"/>
  <c r="J31"/>
  <c r="J247"/>
  <c r="K245" s="1"/>
  <c r="J53"/>
  <c r="K51" s="1"/>
  <c r="J65"/>
  <c r="K63" s="1"/>
  <c r="J21"/>
  <c r="K16" l="1"/>
  <c r="K281" s="1"/>
  <c r="K12"/>
</calcChain>
</file>

<file path=xl/comments1.xml><?xml version="1.0" encoding="utf-8"?>
<comments xmlns="http://schemas.openxmlformats.org/spreadsheetml/2006/main">
  <authors>
    <author>mcleffi</author>
  </authors>
  <commentList>
    <comment ref="A157" authorId="0">
      <text>
        <r>
          <rPr>
            <b/>
            <sz val="9"/>
            <color indexed="81"/>
            <rFont val="Tahoma"/>
            <family val="2"/>
          </rPr>
          <t>mcleffi: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<sst xmlns="http://schemas.openxmlformats.org/spreadsheetml/2006/main" count="707" uniqueCount="468">
  <si>
    <t>1.</t>
  </si>
  <si>
    <t>2.</t>
  </si>
  <si>
    <t xml:space="preserve">EMPRESA: </t>
  </si>
  <si>
    <t>CANTIDAD</t>
  </si>
  <si>
    <t>UNIDAD</t>
  </si>
  <si>
    <t>PRECIO RUBRO Pesos uruguayos</t>
  </si>
  <si>
    <t xml:space="preserve">PRESUPUESTO OBRA  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</si>
  <si>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</si>
  <si>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</si>
  <si>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</si>
  <si>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</si>
  <si>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</si>
  <si>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</si>
  <si>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</si>
  <si>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MES</t>
  </si>
  <si>
    <t>M3</t>
  </si>
  <si>
    <t>REVESTIMIENTOS</t>
  </si>
  <si>
    <t>SUB TOTAL OBRA</t>
  </si>
  <si>
    <t>Limpieza de obra</t>
  </si>
  <si>
    <t>Implantación</t>
  </si>
  <si>
    <t>Replanteo</t>
  </si>
  <si>
    <t>DEMOLICION Y MOVIMENTOS DE TIERRA</t>
  </si>
  <si>
    <t>Ayuda a subcontratos</t>
  </si>
  <si>
    <t>PINTURAS</t>
  </si>
  <si>
    <t>1.01</t>
  </si>
  <si>
    <t>1.02</t>
  </si>
  <si>
    <t>1.03</t>
  </si>
  <si>
    <t>Cartel de obra</t>
  </si>
  <si>
    <t>1.04</t>
  </si>
  <si>
    <t>Vallado provisorio</t>
  </si>
  <si>
    <t>1.05</t>
  </si>
  <si>
    <t>Provisorio: conexión de agua y luz</t>
  </si>
  <si>
    <t>1.06</t>
  </si>
  <si>
    <t>Provisorio: consumo de agua y luz</t>
  </si>
  <si>
    <t>1.07</t>
  </si>
  <si>
    <t xml:space="preserve">Oficinas y Servicios </t>
  </si>
  <si>
    <t>1.08</t>
  </si>
  <si>
    <t>2.01</t>
  </si>
  <si>
    <t>Desmonte y excavación para bases de fundación</t>
  </si>
  <si>
    <t>2.02</t>
  </si>
  <si>
    <t>Movimientos de tierra</t>
  </si>
  <si>
    <t>2.03</t>
  </si>
  <si>
    <t>Relleno del terreno</t>
  </si>
  <si>
    <t>2.04</t>
  </si>
  <si>
    <t>Compactación y nivelación</t>
  </si>
  <si>
    <t>3.01</t>
  </si>
  <si>
    <t>3.02</t>
  </si>
  <si>
    <t>Bases</t>
  </si>
  <si>
    <t>3.03</t>
  </si>
  <si>
    <t>Vigas y riostras de fundación</t>
  </si>
  <si>
    <t>3.04</t>
  </si>
  <si>
    <t>Vigas sobre planta baja</t>
  </si>
  <si>
    <t>3.06</t>
  </si>
  <si>
    <t>Pilares fundación</t>
  </si>
  <si>
    <t>3.07</t>
  </si>
  <si>
    <t>Pilares planta baja</t>
  </si>
  <si>
    <t>3.08</t>
  </si>
  <si>
    <t>Antepechos y dinteles</t>
  </si>
  <si>
    <t>Dados de homrigón cliclopeo cerco medianero</t>
  </si>
  <si>
    <t>3.10</t>
  </si>
  <si>
    <t>3.12</t>
  </si>
  <si>
    <t>3.13</t>
  </si>
  <si>
    <t>Rellenos</t>
  </si>
  <si>
    <t>caños de hormigó diam 80  para aberturas redondas</t>
  </si>
  <si>
    <t>4.01</t>
  </si>
  <si>
    <t>4.02</t>
  </si>
  <si>
    <t>4.03</t>
  </si>
  <si>
    <t>4.04</t>
  </si>
  <si>
    <t>4.05</t>
  </si>
  <si>
    <t xml:space="preserve">  (T01-)Tabique Simple de Yeso con lana de vidrio</t>
  </si>
  <si>
    <t>4.06</t>
  </si>
  <si>
    <t>4.07</t>
  </si>
  <si>
    <t>5.01</t>
  </si>
  <si>
    <t xml:space="preserve">Revoque  grueso exterior Tipo B </t>
  </si>
  <si>
    <t>5.02</t>
  </si>
  <si>
    <t xml:space="preserve">Revoque grueso interior Tipo C </t>
  </si>
  <si>
    <t>5.03</t>
  </si>
  <si>
    <t>5.04</t>
  </si>
  <si>
    <t>Revoque fino interior Tipo D si corresponde</t>
  </si>
  <si>
    <t>6.01</t>
  </si>
  <si>
    <t>Contrapiso de balasto e=12cm s/relleno en baños</t>
  </si>
  <si>
    <t>6.02</t>
  </si>
  <si>
    <t>Contrapiso de nivelación e=2cm</t>
  </si>
  <si>
    <t>6.03</t>
  </si>
  <si>
    <t>Banquina bajo mesadas</t>
  </si>
  <si>
    <t>6.04</t>
  </si>
  <si>
    <t xml:space="preserve">nylon bajo contrapiso </t>
  </si>
  <si>
    <t>CONTRAPISO</t>
  </si>
  <si>
    <t>PISOS Y ZÓCALOS</t>
  </si>
  <si>
    <t>7.01</t>
  </si>
  <si>
    <t xml:space="preserve">Piso  porcelanato 60x60 </t>
  </si>
  <si>
    <t>Zócalo Eucaliptus 8cm =h</t>
  </si>
  <si>
    <t>8.01</t>
  </si>
  <si>
    <t>Cerámica  rectificada blanca 30x60cm</t>
  </si>
  <si>
    <t>8.02</t>
  </si>
  <si>
    <t>Buña de Aluminio perfil alumex en cambio de materiales</t>
  </si>
  <si>
    <t>8.03</t>
  </si>
  <si>
    <t>AISLACIONES</t>
  </si>
  <si>
    <t>9.01</t>
  </si>
  <si>
    <t>Impermeabilización horizontal de muros</t>
  </si>
  <si>
    <t>9.02</t>
  </si>
  <si>
    <t>9.03</t>
  </si>
  <si>
    <t>ESPEJOS</t>
  </si>
  <si>
    <t>10.01</t>
  </si>
  <si>
    <t xml:space="preserve">V01 </t>
  </si>
  <si>
    <t>x0,60</t>
  </si>
  <si>
    <t>10.02</t>
  </si>
  <si>
    <t>V02</t>
  </si>
  <si>
    <t>x1,20</t>
  </si>
  <si>
    <t>10.03</t>
  </si>
  <si>
    <t>V03</t>
  </si>
  <si>
    <t>10.04</t>
  </si>
  <si>
    <t>V04</t>
  </si>
  <si>
    <t>CUBIERTA INCLINADA ISODEC incluye babetas, goteros laterales y todos los accesorios</t>
  </si>
  <si>
    <t>11.01</t>
  </si>
  <si>
    <t xml:space="preserve">Panel térmico ISODEC e=20cm </t>
  </si>
  <si>
    <t>ALUMINIO</t>
  </si>
  <si>
    <t>12.01</t>
  </si>
  <si>
    <t>12.02</t>
  </si>
  <si>
    <t>12.03</t>
  </si>
  <si>
    <t>12.04</t>
  </si>
  <si>
    <t xml:space="preserve"> x0,55</t>
  </si>
  <si>
    <t>12.05</t>
  </si>
  <si>
    <t>12.06</t>
  </si>
  <si>
    <t>12.08</t>
  </si>
  <si>
    <t>12.09</t>
  </si>
  <si>
    <t>12.10</t>
  </si>
  <si>
    <t>12.12</t>
  </si>
  <si>
    <t>12.13</t>
  </si>
  <si>
    <t>12.14</t>
  </si>
  <si>
    <t>12.15</t>
  </si>
  <si>
    <t>12.16</t>
  </si>
  <si>
    <t>13.01</t>
  </si>
  <si>
    <t>13.02</t>
  </si>
  <si>
    <t>13.03</t>
  </si>
  <si>
    <t>13.04</t>
  </si>
  <si>
    <t>13.05</t>
  </si>
  <si>
    <t>13.06</t>
  </si>
  <si>
    <t>x0,48</t>
  </si>
  <si>
    <t>13.07</t>
  </si>
  <si>
    <t>x0,58</t>
  </si>
  <si>
    <t>13.08</t>
  </si>
  <si>
    <t>13.09</t>
  </si>
  <si>
    <t>13.10</t>
  </si>
  <si>
    <t>13.11</t>
  </si>
  <si>
    <t>x0,30</t>
  </si>
  <si>
    <t>13.12</t>
  </si>
  <si>
    <t>13.13</t>
  </si>
  <si>
    <t>13.14</t>
  </si>
  <si>
    <t>CARPINTERIA INCLUYE HERRAJES</t>
  </si>
  <si>
    <t>14.02</t>
  </si>
  <si>
    <t>14.03</t>
  </si>
  <si>
    <t>14.04</t>
  </si>
  <si>
    <t>14.05</t>
  </si>
  <si>
    <t>14.07</t>
  </si>
  <si>
    <t>14.08</t>
  </si>
  <si>
    <t>14.09</t>
  </si>
  <si>
    <t>diam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</si>
  <si>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</si>
  <si>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</si>
  <si>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</si>
  <si>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</si>
  <si>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</si>
  <si>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</si>
  <si>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</si>
  <si>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</si>
  <si>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</si>
  <si>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</si>
  <si>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</si>
  <si>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HERRERIA INCLUYE HERRAJES</t>
  </si>
  <si>
    <t>14.22</t>
  </si>
  <si>
    <t>14.23</t>
  </si>
  <si>
    <t>14.24</t>
  </si>
  <si>
    <t>14.25</t>
  </si>
  <si>
    <t>14.26</t>
  </si>
  <si>
    <t>14.27</t>
  </si>
  <si>
    <t>14.28</t>
  </si>
  <si>
    <t>15.01</t>
  </si>
  <si>
    <t>x 0,50</t>
  </si>
  <si>
    <t>15.03</t>
  </si>
  <si>
    <t>x 0,60</t>
  </si>
  <si>
    <t>15.04</t>
  </si>
  <si>
    <t>15.05</t>
  </si>
  <si>
    <t>15.06</t>
  </si>
  <si>
    <t>CIELORRASO DE YESO</t>
  </si>
  <si>
    <t>16.01</t>
  </si>
  <si>
    <t>Cielorraso de yeso</t>
  </si>
  <si>
    <t>17.01</t>
  </si>
  <si>
    <t>17.02</t>
  </si>
  <si>
    <t>Desagüe primaria y secundaria</t>
  </si>
  <si>
    <t>17.03</t>
  </si>
  <si>
    <t>Desagüe pluviales</t>
  </si>
  <si>
    <t>17.04</t>
  </si>
  <si>
    <t>Ventilaciones</t>
  </si>
  <si>
    <t>17.05</t>
  </si>
  <si>
    <t>Cámaras de inspección, piletas de patio, bocas de desagüe, etc.</t>
  </si>
  <si>
    <t>17.06</t>
  </si>
  <si>
    <t>Inodoros para adultos con mochila incluye tapa laqueada (suministro e instalación)</t>
  </si>
  <si>
    <t>17.07</t>
  </si>
  <si>
    <t>Inodoros para niños con mochila incluye tapa laqueada  (suministro e instalación)</t>
  </si>
  <si>
    <t>17.08</t>
  </si>
  <si>
    <t>Pileta  discapacitados</t>
  </si>
  <si>
    <t>17.09</t>
  </si>
  <si>
    <t>Accesorios discapaciados</t>
  </si>
  <si>
    <t>17.10</t>
  </si>
  <si>
    <t>17.11</t>
  </si>
  <si>
    <t>Grifería baños (suministro e instalación)</t>
  </si>
  <si>
    <t>17.12</t>
  </si>
  <si>
    <t>17.13</t>
  </si>
  <si>
    <t>17.14</t>
  </si>
  <si>
    <t>17.15</t>
  </si>
  <si>
    <t>INSTALACIÓN SANITARIA  (PLANTEO TENTATIVO - A PROPONER POR LA EMPRESA CONSTRUCTORA)</t>
  </si>
  <si>
    <t>INSTALACION ELECTRICA (PLANTEO TENTATIVO - A PROPONER POR LA EMPRESA CONSTRUCTORA)</t>
  </si>
  <si>
    <t>18.01</t>
  </si>
  <si>
    <t>Canalizaciones en isopaneles</t>
  </si>
  <si>
    <t>18.02</t>
  </si>
  <si>
    <t>Canalizaciones en muros</t>
  </si>
  <si>
    <t>18.03</t>
  </si>
  <si>
    <t>18.04</t>
  </si>
  <si>
    <t>Enhebrados</t>
  </si>
  <si>
    <t>18.05</t>
  </si>
  <si>
    <t>Terminaciones</t>
  </si>
  <si>
    <t>18.06</t>
  </si>
  <si>
    <t>Tableros</t>
  </si>
  <si>
    <t>18.07</t>
  </si>
  <si>
    <t>Instalación Telefónica y Datos</t>
  </si>
  <si>
    <t>18.08</t>
  </si>
  <si>
    <t>Sistema de Alarma (suministro e instalación)</t>
  </si>
  <si>
    <t>18.09</t>
  </si>
  <si>
    <t>18.10</t>
  </si>
  <si>
    <t>Pararrayos y puesta a tierra (suministro  e instalación)</t>
  </si>
  <si>
    <t>18.11</t>
  </si>
  <si>
    <t>Extractor cocina (suministro e instalación)</t>
  </si>
  <si>
    <t>18.12</t>
  </si>
  <si>
    <t>Luminarias colocadas</t>
  </si>
  <si>
    <t>18.13</t>
  </si>
  <si>
    <t>L1</t>
  </si>
  <si>
    <t>18.14</t>
  </si>
  <si>
    <t>L2</t>
  </si>
  <si>
    <t>18.15</t>
  </si>
  <si>
    <t>L3</t>
  </si>
  <si>
    <t>18.16</t>
  </si>
  <si>
    <t>L4</t>
  </si>
  <si>
    <t>18.17</t>
  </si>
  <si>
    <t>L5</t>
  </si>
  <si>
    <t>18.18</t>
  </si>
  <si>
    <t>L6</t>
  </si>
  <si>
    <t>Acometida Ute y tensiones menores</t>
  </si>
  <si>
    <t>18.19</t>
  </si>
  <si>
    <t>19.01</t>
  </si>
  <si>
    <t>19.02</t>
  </si>
  <si>
    <t>19.03</t>
  </si>
  <si>
    <t>Pintura cielorrasos antihongos</t>
  </si>
  <si>
    <t>19.04</t>
  </si>
  <si>
    <t>19.05</t>
  </si>
  <si>
    <t>Antióxido epoxi en toda la herreria</t>
  </si>
  <si>
    <t>19.06</t>
  </si>
  <si>
    <t>OBRAS EXTERIORES</t>
  </si>
  <si>
    <t>Bancos tipo 2 losa volada c/ revestido con baldosa termica de borde</t>
  </si>
  <si>
    <t>Bancos tipo 3 losa volada c/ revestido con baldosa termica de borde</t>
  </si>
  <si>
    <t>21.01</t>
  </si>
  <si>
    <t>Juntas de dilatación exterior</t>
  </si>
  <si>
    <t>21.02</t>
  </si>
  <si>
    <t>Dispositivos preventivos de incendio (los no incluidos en otros items)</t>
  </si>
  <si>
    <t>21.03</t>
  </si>
  <si>
    <t>Vinilos opalinos en baño discapacitados y depósito, vinilo opaco en todas las  puertas (señalética)</t>
  </si>
  <si>
    <t>21.04</t>
  </si>
  <si>
    <t>21.05</t>
  </si>
  <si>
    <t>21.06</t>
  </si>
  <si>
    <t>Topes de puertas, interiores metálicos, exteriores de goma negra</t>
  </si>
  <si>
    <t>21.07</t>
  </si>
  <si>
    <t>REVOQUES SI CORRESPONDE</t>
  </si>
  <si>
    <t>MUROS, TABIQUES Y OTROS (A PROPONER POR LA EMPRESA CONSTRUCTORA)</t>
  </si>
  <si>
    <t>ESTRUCTURA DE HORMIGÓN ARMADO, A PROPONER POR LA EMPRESA CONTRUCTORA</t>
  </si>
  <si>
    <t>IMPLANTACIÓN Y REPLANTEO</t>
  </si>
  <si>
    <t>FIDEICOMISO DE INFRAESTRUCTURA EDUCATIVA DEL INSTITUTO DEL NIÑO Y DEL ADOLESCENTE DEL URUGAY</t>
  </si>
  <si>
    <t>2.05</t>
  </si>
  <si>
    <t>Demoliciones</t>
  </si>
  <si>
    <t>caños de hormigó diam 50  para aberturas redondas</t>
  </si>
  <si>
    <t>Contrapiso   Armado</t>
  </si>
  <si>
    <t xml:space="preserve">Revoque fino exterior  </t>
  </si>
  <si>
    <t>Losas de hormigón armado</t>
  </si>
  <si>
    <t>3.05</t>
  </si>
  <si>
    <t>Contrapiso e=10 planta baja</t>
  </si>
  <si>
    <t>7.02</t>
  </si>
  <si>
    <t>baldosa cerámica 11x11  roja azul y amarillo intenso con cantonera aluminio vista en todos los angulos</t>
  </si>
  <si>
    <t>Abastecimiento de agua potable fria y caliente donde corresponde</t>
  </si>
  <si>
    <t>Grifería cocina y kitchinette  (suministro e instalación)</t>
  </si>
  <si>
    <t>Interceptor de grasa exterior</t>
  </si>
  <si>
    <t>Ductos, bandejas y cañerías aparentes galvanizadas pintadas de blanco</t>
  </si>
  <si>
    <t xml:space="preserve">Alimentación equipos de aire acondicionado,( sin equipos )  </t>
  </si>
  <si>
    <t>Extractores baños sin ventilación natural y despensa(suministro e instalación)</t>
  </si>
  <si>
    <t>VARIOS</t>
  </si>
  <si>
    <t>Revoque monocapa exterior tipo Atenas fino natural</t>
  </si>
  <si>
    <t>Viga de fundacion muro lateral en retiro frontal</t>
  </si>
  <si>
    <t>Bancos tipo 1  losa volada c/ revestido con baldosa termica de borde</t>
  </si>
  <si>
    <t>Nichos de hormigón con reja para focos de luz</t>
  </si>
  <si>
    <t>xx0,84</t>
  </si>
  <si>
    <t xml:space="preserve">A01  Ventana  corrediza, y  fija </t>
  </si>
  <si>
    <t>A04  Ventana corrediza y fija</t>
  </si>
  <si>
    <t>A05  Ventana corrediza y fija</t>
  </si>
  <si>
    <t>12.17</t>
  </si>
  <si>
    <t>12.18</t>
  </si>
  <si>
    <t>12.19</t>
  </si>
  <si>
    <t>H04  Reja fija</t>
  </si>
  <si>
    <t>x 0,85</t>
  </si>
  <si>
    <t>PETREOS incluyen zócalos</t>
  </si>
  <si>
    <t xml:space="preserve">Grifería exterior </t>
  </si>
  <si>
    <t>17.17</t>
  </si>
  <si>
    <t>L7</t>
  </si>
  <si>
    <t>Pintura sobre herrería esmalte poliuretanico</t>
  </si>
  <si>
    <t xml:space="preserve"> (M01A-) Doble muro de ticholo de 12 y 8   terminado con cerámica 11X11</t>
  </si>
  <si>
    <t xml:space="preserve"> (T02-)Tabique Simple de Yeso Resistente Humedad 12.5mm con lana de vidrio  revest cerámica rectificada  una cara</t>
  </si>
  <si>
    <t>18.20</t>
  </si>
  <si>
    <t>vereda hormigon rayado según planta</t>
  </si>
  <si>
    <t>regueras impermeabilizadas</t>
  </si>
  <si>
    <t>Felpudos con perfil aluminio de borde</t>
  </si>
  <si>
    <t>EN EL RUBRO 1  IMPLANTACION Y REPLANTEO,  NO PODRAN AGREGAR SUBRUBROS. LOS COSTOS INDIRECTOS DEBEN ESTAR INCLUIDOS EN EL RESTO DE LOS RUBROS</t>
  </si>
  <si>
    <t>PROYECTO EJECUTIVO</t>
  </si>
  <si>
    <t>Planos y planillas proyecto ejecutivo</t>
  </si>
  <si>
    <t>0.</t>
  </si>
  <si>
    <t>Tramitación y planos para permisos</t>
  </si>
  <si>
    <t xml:space="preserve"> (M01-) Doble muro de ticholo de 12 y ladrillo visto  </t>
  </si>
  <si>
    <t xml:space="preserve"> (M02-) muro doble  de ticholo de 12  terminado con monocapa color fuerte</t>
  </si>
  <si>
    <t xml:space="preserve"> (M02A-) muro doble  de ticholo de 12  terminado con monocapa color fuerte interior ceramica 60x30 rectificada</t>
  </si>
  <si>
    <t xml:space="preserve"> (T03-)Tabique Simple de Yeso   12.5mm con lana de vidrio  revest melaminico color fuerte</t>
  </si>
  <si>
    <t xml:space="preserve"> (T02A-)Tabique Simple de Yeso Resistente Humedad 12.5mm con lana de vidrio  revest cerámica rectificada  dos caras</t>
  </si>
  <si>
    <t>revestimiento banquinas porcelanato 60x60</t>
  </si>
  <si>
    <t>x1,32</t>
  </si>
  <si>
    <t xml:space="preserve">A02  Ventana  corrediza, y  fija </t>
  </si>
  <si>
    <t>A03  Ventana  corrediza  + 2 tubulares</t>
  </si>
  <si>
    <t>2,60/0,65</t>
  </si>
  <si>
    <t>A06  puerta vatiente y fija</t>
  </si>
  <si>
    <t>x2,10/0,47 variable</t>
  </si>
  <si>
    <t xml:space="preserve">A01 b  Ventana  corrediza, y  fija </t>
  </si>
  <si>
    <t xml:space="preserve">A01 c  Ventana  corrediza, y  fija </t>
  </si>
  <si>
    <t xml:space="preserve"> x  1,25</t>
  </si>
  <si>
    <t>A07  Ventana banderola  y fija</t>
  </si>
  <si>
    <t>12.20</t>
  </si>
  <si>
    <t>12.21</t>
  </si>
  <si>
    <t>12.22</t>
  </si>
  <si>
    <t>A13   Mampara baños</t>
  </si>
  <si>
    <t xml:space="preserve">A10  fidrio fijo </t>
  </si>
  <si>
    <t>A12 Vidrio fijo</t>
  </si>
  <si>
    <t>x1,1,40</t>
  </si>
  <si>
    <t>A14  marco de C02</t>
  </si>
  <si>
    <t>x2,10</t>
  </si>
  <si>
    <t>0,90/0,40</t>
  </si>
  <si>
    <t>A16 Vidrio fijo con vinilo opalino</t>
  </si>
  <si>
    <t>A15 marco de C03 y vidrio fijo con vinilo</t>
  </si>
  <si>
    <t>A17 Vidrio fijo</t>
  </si>
  <si>
    <t>x  2,10</t>
  </si>
  <si>
    <t>C03 Puerta batiente melaminico gris grafito con marco A15</t>
  </si>
  <si>
    <t>C04 Puerta batiente melaminico gris grafito con marco y contramarco cedro</t>
  </si>
  <si>
    <t>0,9/0,40</t>
  </si>
  <si>
    <t>E1 mueble bajo mesada baño niños</t>
  </si>
  <si>
    <t xml:space="preserve">E2  mueble bajo mesada area cambiador  </t>
  </si>
  <si>
    <t>E3 mueble bajo mesada kitchinette</t>
  </si>
  <si>
    <t>E4 mueble bajo mesada  cocina</t>
  </si>
  <si>
    <t>E5 mueble aereo cocina</t>
  </si>
  <si>
    <t>E6  mueble bajo mesada cocina con cajonera</t>
  </si>
  <si>
    <t>E07 cambiador</t>
  </si>
  <si>
    <t>13.15</t>
  </si>
  <si>
    <t>13.16</t>
  </si>
  <si>
    <t>13.17</t>
  </si>
  <si>
    <t xml:space="preserve">H01  Reja  batiente, y  fija </t>
  </si>
  <si>
    <t xml:space="preserve">H01 b   Reja  batiente, y  fija </t>
  </si>
  <si>
    <t xml:space="preserve">H01 c   Reja  batiente, y  fija </t>
  </si>
  <si>
    <t xml:space="preserve">H02   Reja  batiente, y  fija </t>
  </si>
  <si>
    <t xml:space="preserve">H03  Reja  fija </t>
  </si>
  <si>
    <t>H05 Reja fija</t>
  </si>
  <si>
    <t xml:space="preserve">H06 Porton vatiente </t>
  </si>
  <si>
    <t>H07  Reja fija</t>
  </si>
  <si>
    <t>H08   Reja  fija</t>
  </si>
  <si>
    <t>H09  Reja  fija y batiente</t>
  </si>
  <si>
    <t>H10  abertura circular</t>
  </si>
  <si>
    <t xml:space="preserve">H11  Reja  fija  </t>
  </si>
  <si>
    <t>H13  Reja fija</t>
  </si>
  <si>
    <t>H15 reja artis  paños de 2,17x1,72 con tubular intermedio del sisitema y marco de perfil L</t>
  </si>
  <si>
    <t>H14  Porton acceso con marco L y reja artis</t>
  </si>
  <si>
    <t>H16 reja artis  paños de 2,17x1,72 con tubular intermedio del sisitema y marco de perfil L</t>
  </si>
  <si>
    <t>H17  porton y baranda H=90 marco L y reja artis</t>
  </si>
  <si>
    <t>x0,90</t>
  </si>
  <si>
    <t>H18  porton y baranda H=90 marco L y reja artis</t>
  </si>
  <si>
    <t>H19 reguera marco L malla metal desplegado cod  MD 452</t>
  </si>
  <si>
    <t>H20 reguera marco L malla metal desplegado cod  MD 453</t>
  </si>
  <si>
    <t>H21 reguera marco L malla metal desplegado cod  MD 454</t>
  </si>
  <si>
    <t>H22 Puertas nicho garrafones de chapa  con ventilación y cerradura de seguridad</t>
  </si>
  <si>
    <t>H23 campana acero inox</t>
  </si>
  <si>
    <t>P01  Mesada granito gris mara pulido baño niños c/ estante</t>
  </si>
  <si>
    <t>P04  Mesada granito gris mara pulido cocina</t>
  </si>
  <si>
    <t>P05  Mesada granito gris mara pulido cocina</t>
  </si>
  <si>
    <t>Tanque y Bomba  si corresponde</t>
  </si>
  <si>
    <t>Pintura sobre madera cetol y poliuretanica</t>
  </si>
  <si>
    <t>14.01</t>
  </si>
  <si>
    <t>Bancos tipo 4 losa volada c/ revestido con baldosa termica de borde</t>
  </si>
  <si>
    <t>Mediacaña hormigón bajo bancos exteriores de fachada y en borde perimetal viga bajo tejido  con desague a pluviales</t>
  </si>
  <si>
    <t>pavimento baldosa hormigon 49x49</t>
  </si>
  <si>
    <t>umbrales int-ext y antepechos piezas hormigon prefabricado nariz 1/2 caña</t>
  </si>
  <si>
    <t>4.08</t>
  </si>
  <si>
    <t xml:space="preserve"> (T04-)Tabique Simple de Yeso   12.5mm con lana de vidrio con doble placa a ambos lados</t>
  </si>
  <si>
    <t>x0,55</t>
  </si>
  <si>
    <t>C02 Puerta batiente hoja melamínico gris grafito  marco A14</t>
  </si>
  <si>
    <t>Impermeabilización de muros dobles y viga perimetral</t>
  </si>
  <si>
    <t>Aislación térmica 3cm muros dobles y viga perimetral</t>
  </si>
  <si>
    <t xml:space="preserve">A02a  Ventana  corrediza, y  fija </t>
  </si>
  <si>
    <t>3,40/0,60</t>
  </si>
  <si>
    <t>A08  ventana banderola</t>
  </si>
  <si>
    <t>C05  doble Puerta  hojas melamínico gris grafito,  con  marco  y contramarco cedro (con vidrio fijo)</t>
  </si>
  <si>
    <t>E08 perchero</t>
  </si>
  <si>
    <t>E08A perchero</t>
  </si>
  <si>
    <t>ml</t>
  </si>
  <si>
    <t>13.18</t>
  </si>
  <si>
    <t>13.19</t>
  </si>
  <si>
    <t xml:space="preserve">H02 a  Reja  batiente, y  fija </t>
  </si>
  <si>
    <t>H12 abertura circular</t>
  </si>
  <si>
    <t>x0,70</t>
  </si>
  <si>
    <t>H24 cartelera chapa plegada pintada al horno y 50  imanes</t>
  </si>
  <si>
    <t xml:space="preserve"> x  1,20</t>
  </si>
  <si>
    <t>P03 Mesada granito gris mara pulido  c /pileta super profunda kitchinette</t>
  </si>
  <si>
    <t>P06  Mesada granito gris mara pulido baño niños  cambiador con pileton</t>
  </si>
  <si>
    <t xml:space="preserve">P02 Mesada granito gris mara pulido  cambiador  </t>
  </si>
  <si>
    <t>x0,80</t>
  </si>
  <si>
    <t xml:space="preserve">Cesped bermuda  s/ indicación en planta  </t>
  </si>
  <si>
    <t>15.07</t>
  </si>
  <si>
    <t>NOTA 1 :</t>
  </si>
  <si>
    <t>21.08</t>
  </si>
  <si>
    <t>3.09</t>
  </si>
  <si>
    <t>3.11</t>
  </si>
  <si>
    <t>x2,02</t>
  </si>
  <si>
    <t xml:space="preserve"> x 2,10/1,60</t>
  </si>
  <si>
    <t>x2,10 /1,40</t>
  </si>
  <si>
    <t>A11   Vidrio fijo CON TUBULAR</t>
  </si>
  <si>
    <t xml:space="preserve">A09  puerta  corrediza y reja fija </t>
  </si>
  <si>
    <t>E2  A mueble bajo mesada area cambiador  con pileton</t>
  </si>
  <si>
    <t>V05</t>
  </si>
  <si>
    <t>10.05</t>
  </si>
  <si>
    <t>X1,40</t>
  </si>
  <si>
    <t xml:space="preserve"> x  2,10/1,60</t>
  </si>
  <si>
    <t>E1A  mueble bajo mesada baño niños</t>
  </si>
  <si>
    <t>13.20</t>
  </si>
  <si>
    <t>3,40/3,10</t>
  </si>
  <si>
    <t>3,40/3,40</t>
  </si>
  <si>
    <t>x1,80</t>
  </si>
  <si>
    <t>14.10</t>
  </si>
  <si>
    <t>14.29</t>
  </si>
  <si>
    <t>H25 reguera marco L malla metal desplegado cod  MD 454</t>
  </si>
  <si>
    <t xml:space="preserve"> x  0,60</t>
  </si>
  <si>
    <t>P01 A  Mesada granito gris mara pulido baño niños c/ estante</t>
  </si>
  <si>
    <t>E11 mueble bajo vidrio fijo (6 puertas)</t>
  </si>
  <si>
    <t>E12 mueble bajo vidrio fijo (4 puertas + 4 modulos abiertos)</t>
  </si>
  <si>
    <t>E09 mueble bajo vidrio fijo (2 puertas + 2 modulos abiertos)</t>
  </si>
  <si>
    <t>Banco tipo 6 losa revestida en fingerjoint incluye laterales y frente</t>
  </si>
  <si>
    <t xml:space="preserve"> Accesorios: portarrollos,  perchas (solo en baños de adultos) y tapones con cadenita en todas las piletas (suministro e instalación)</t>
  </si>
  <si>
    <t>LLAMADO 14/2016</t>
  </si>
  <si>
    <t>CAIF BELLA UNION</t>
  </si>
  <si>
    <t xml:space="preserve">C01  Puerta batiente  hoja melamínico blanco , marco y contramarco cedro.  </t>
  </si>
  <si>
    <t>E10 mueble bajo vidrio fijo (4 puertas + 4 modulos abiertos)</t>
  </si>
  <si>
    <t>x 0,75</t>
  </si>
  <si>
    <t>x0,75</t>
  </si>
  <si>
    <t>x1,50</t>
  </si>
  <si>
    <t>H26 reguera marco L malla metal desplegado cod  MD 454</t>
  </si>
  <si>
    <t>14.06</t>
  </si>
  <si>
    <t>conexión al colector o fosa septica  impermeable que  corresponda</t>
  </si>
  <si>
    <t>Bancos tipo5 losa volada c/ revestido con baldosa termica de borde</t>
  </si>
  <si>
    <t>3 Arboles arce o liquidambar 2mt de altura</t>
  </si>
  <si>
    <t>Pintura sobre enduido interior (superlavable tipo  TOQUE DE CLASE renner similar o superior</t>
  </si>
  <si>
    <t>Pintura tabiques de Yeso superlavable tipo TOQUE DE CLASE renner similar o superior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</si>
</sst>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164" formatCode="[$$-2C0A]\ #,##0.00"/>
    <numFmt numFmtId="165" formatCode="0.00;[Red]0.00"/>
    <numFmt numFmtId="166" formatCode="#,##0&quot;   &quot;"/>
    <numFmt numFmtId="167" formatCode="&quot;$&quot;#,##0.0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2"/>
      <color rgb="FFFF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43" fontId="1" fillId="0" borderId="0" applyFont="0" applyFill="0" applyBorder="0" applyAlignment="0" applyProtection="0"/>
    <xf numFmtId="0" fontId="3" fillId="0" borderId="0"/>
  </cellStyleXfs>
  <cellXfs count="164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Protection="1"/>
    <xf numFmtId="0" fontId="0" fillId="0" borderId="0" xfId="0" applyFont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2" xfId="0" applyFont="1" applyFill="1" applyBorder="1" applyProtection="1"/>
    <xf numFmtId="0" fontId="3" fillId="0" borderId="2" xfId="0" applyFont="1" applyFill="1" applyBorder="1" applyProtection="1"/>
    <xf numFmtId="0" fontId="0" fillId="0" borderId="2" xfId="0" applyBorder="1" applyProtection="1"/>
    <xf numFmtId="0" fontId="0" fillId="0" borderId="2" xfId="0" applyFont="1" applyBorder="1" applyAlignment="1" applyProtection="1">
      <alignment horizontal="center" vertical="center"/>
    </xf>
    <xf numFmtId="0" fontId="0" fillId="0" borderId="3" xfId="0" applyFont="1" applyBorder="1" applyAlignment="1" applyProtection="1">
      <alignment horizontal="center" vertical="center"/>
    </xf>
    <xf numFmtId="0" fontId="6" fillId="0" borderId="4" xfId="0" applyFont="1" applyFill="1" applyBorder="1" applyProtection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5" xfId="0" applyFont="1" applyBorder="1" applyAlignment="1" applyProtection="1">
      <alignment horizontal="center" vertical="center"/>
    </xf>
    <xf numFmtId="0" fontId="5" fillId="0" borderId="4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6" xfId="0" applyFont="1" applyFill="1" applyBorder="1" applyProtection="1"/>
    <xf numFmtId="0" fontId="9" fillId="0" borderId="7" xfId="0" applyFont="1" applyFill="1" applyBorder="1" applyProtection="1">
      <protection locked="0"/>
    </xf>
    <xf numFmtId="0" fontId="2" fillId="0" borderId="7" xfId="0" applyFont="1" applyFill="1" applyBorder="1" applyProtection="1">
      <protection locked="0"/>
    </xf>
    <xf numFmtId="0" fontId="0" fillId="0" borderId="7" xfId="0" applyBorder="1" applyProtection="1">
      <protection locked="0"/>
    </xf>
    <xf numFmtId="0" fontId="3" fillId="0" borderId="4" xfId="0" applyFont="1" applyBorder="1" applyProtection="1"/>
    <xf numFmtId="0" fontId="3" fillId="0" borderId="0" xfId="0" applyFont="1" applyBorder="1" applyProtection="1"/>
    <xf numFmtId="0" fontId="4" fillId="3" borderId="11" xfId="0" applyFont="1" applyFill="1" applyBorder="1" applyAlignment="1" applyProtection="1">
      <alignment horizontal="left" wrapText="1"/>
    </xf>
    <xf numFmtId="0" fontId="4" fillId="4" borderId="10" xfId="0" applyFont="1" applyFill="1" applyBorder="1" applyAlignment="1" applyProtection="1">
      <alignment horizontal="center" wrapText="1"/>
    </xf>
    <xf numFmtId="0" fontId="2" fillId="0" borderId="4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8" xfId="0" applyFont="1" applyFill="1" applyBorder="1" applyAlignment="1" applyProtection="1">
      <alignment horizontal="left"/>
    </xf>
    <xf numFmtId="0" fontId="4" fillId="3" borderId="9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0" fontId="4" fillId="0" borderId="9" xfId="0" applyFont="1" applyFill="1" applyBorder="1" applyAlignment="1" applyProtection="1">
      <alignment horizontal="left" wrapText="1"/>
    </xf>
    <xf numFmtId="164" fontId="4" fillId="4" borderId="11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6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2" fillId="0" borderId="4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4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5" xfId="0" applyFont="1" applyFill="1" applyBorder="1" applyAlignment="1" applyProtection="1">
      <alignment horizontal="center" vertical="center"/>
    </xf>
    <xf numFmtId="10" fontId="4" fillId="2" borderId="13" xfId="0" applyNumberFormat="1" applyFont="1" applyFill="1" applyBorder="1" applyAlignment="1" applyProtection="1">
      <alignment horizontal="center" vertical="center" wrapText="1"/>
    </xf>
    <xf numFmtId="0" fontId="7" fillId="0" borderId="4" xfId="0" applyFont="1" applyBorder="1" applyProtection="1"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0" fontId="0" fillId="0" borderId="0" xfId="0" applyBorder="1" applyAlignment="1">
      <alignment horizontal="left" vertical="center" wrapText="1"/>
    </xf>
    <xf numFmtId="0" fontId="6" fillId="3" borderId="6" xfId="0" applyFont="1" applyFill="1" applyBorder="1" applyAlignment="1" applyProtection="1">
      <alignment horizontal="left" vertical="top"/>
    </xf>
    <xf numFmtId="164" fontId="4" fillId="0" borderId="10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13" fillId="3" borderId="10" xfId="0" applyFont="1" applyFill="1" applyBorder="1" applyAlignment="1" applyProtection="1">
      <alignment horizontal="left" wrapText="1"/>
    </xf>
    <xf numFmtId="0" fontId="14" fillId="0" borderId="9" xfId="0" applyFont="1" applyBorder="1" applyProtection="1"/>
    <xf numFmtId="0" fontId="14" fillId="0" borderId="10" xfId="0" applyFont="1" applyBorder="1" applyProtection="1"/>
    <xf numFmtId="164" fontId="13" fillId="4" borderId="11" xfId="0" applyNumberFormat="1" applyFont="1" applyFill="1" applyBorder="1" applyAlignment="1" applyProtection="1">
      <alignment horizontal="center" vertical="center" wrapText="1"/>
    </xf>
    <xf numFmtId="164" fontId="13" fillId="0" borderId="10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166" fontId="15" fillId="0" borderId="0" xfId="3" applyNumberFormat="1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0" xfId="0" applyFont="1" applyFill="1" applyBorder="1"/>
    <xf numFmtId="0" fontId="6" fillId="0" borderId="9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10" fillId="0" borderId="0" xfId="7" applyFont="1" applyBorder="1" applyAlignment="1">
      <alignment horizontal="center"/>
    </xf>
    <xf numFmtId="0" fontId="10" fillId="0" borderId="0" xfId="7" applyFont="1" applyBorder="1"/>
    <xf numFmtId="0" fontId="10" fillId="0" borderId="0" xfId="7" applyFont="1" applyFill="1" applyBorder="1"/>
    <xf numFmtId="0" fontId="10" fillId="0" borderId="4" xfId="7" applyFont="1" applyBorder="1" applyAlignment="1">
      <alignment horizontal="center"/>
    </xf>
    <xf numFmtId="0" fontId="2" fillId="3" borderId="10" xfId="0" applyFont="1" applyFill="1" applyBorder="1" applyAlignment="1" applyProtection="1">
      <alignment horizontal="center" wrapText="1"/>
    </xf>
    <xf numFmtId="0" fontId="10" fillId="0" borderId="0" xfId="7" applyFont="1" applyFill="1" applyBorder="1" applyAlignment="1">
      <alignment horizontal="center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left" wrapText="1"/>
    </xf>
    <xf numFmtId="0" fontId="4" fillId="0" borderId="0" xfId="0" applyFont="1" applyFill="1" applyBorder="1" applyAlignment="1" applyProtection="1">
      <alignment horizontal="left" wrapText="1"/>
    </xf>
    <xf numFmtId="164" fontId="4" fillId="0" borderId="0" xfId="0" applyNumberFormat="1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center" wrapText="1"/>
    </xf>
    <xf numFmtId="10" fontId="4" fillId="0" borderId="0" xfId="0" applyNumberFormat="1" applyFont="1" applyFill="1" applyBorder="1" applyAlignment="1" applyProtection="1">
      <alignment horizontal="center" vertical="center" wrapText="1"/>
    </xf>
    <xf numFmtId="0" fontId="4" fillId="3" borderId="8" xfId="0" applyFont="1" applyFill="1" applyBorder="1" applyAlignment="1" applyProtection="1">
      <alignment horizontal="left" vertical="center" wrapText="1"/>
    </xf>
    <xf numFmtId="0" fontId="4" fillId="3" borderId="8" xfId="0" applyFont="1" applyFill="1" applyBorder="1" applyAlignment="1" applyProtection="1">
      <alignment horizontal="left" wrapText="1"/>
    </xf>
    <xf numFmtId="0" fontId="6" fillId="3" borderId="11" xfId="0" applyFont="1" applyFill="1" applyBorder="1" applyAlignment="1" applyProtection="1">
      <alignment horizontal="left"/>
    </xf>
    <xf numFmtId="0" fontId="17" fillId="0" borderId="0" xfId="0" applyFont="1" applyFill="1" applyBorder="1" applyAlignment="1" applyProtection="1">
      <alignment horizontal="left" wrapText="1"/>
    </xf>
    <xf numFmtId="0" fontId="2" fillId="0" borderId="2" xfId="0" applyFont="1" applyFill="1" applyBorder="1" applyAlignment="1" applyProtection="1">
      <alignment horizontal="center" wrapText="1"/>
    </xf>
    <xf numFmtId="0" fontId="10" fillId="0" borderId="0" xfId="7" applyFont="1" applyBorder="1" applyAlignment="1">
      <alignment horizontal="left"/>
    </xf>
    <xf numFmtId="2" fontId="10" fillId="0" borderId="0" xfId="7" applyNumberFormat="1" applyFont="1" applyBorder="1" applyAlignment="1">
      <alignment horizontal="right"/>
    </xf>
    <xf numFmtId="0" fontId="10" fillId="0" borderId="0" xfId="7" applyFont="1" applyFill="1" applyBorder="1" applyAlignment="1">
      <alignment horizontal="left"/>
    </xf>
    <xf numFmtId="2" fontId="10" fillId="0" borderId="0" xfId="7" applyNumberFormat="1" applyFont="1" applyBorder="1" applyAlignment="1">
      <alignment horizontal="left"/>
    </xf>
    <xf numFmtId="0" fontId="4" fillId="0" borderId="0" xfId="7" applyFont="1" applyFill="1" applyBorder="1" applyAlignment="1">
      <alignment horizontal="center"/>
    </xf>
    <xf numFmtId="0" fontId="4" fillId="0" borderId="0" xfId="7" applyFont="1" applyFill="1" applyBorder="1"/>
    <xf numFmtId="0" fontId="0" fillId="0" borderId="0" xfId="0" applyBorder="1" applyAlignment="1">
      <alignment horizontal="left"/>
    </xf>
    <xf numFmtId="167" fontId="4" fillId="0" borderId="0" xfId="7" applyNumberFormat="1" applyFont="1" applyFill="1" applyBorder="1" applyAlignment="1">
      <alignment horizontal="center"/>
    </xf>
    <xf numFmtId="0" fontId="4" fillId="0" borderId="1" xfId="7" applyFont="1" applyFill="1" applyBorder="1" applyAlignment="1">
      <alignment horizontal="center"/>
    </xf>
    <xf numFmtId="0" fontId="4" fillId="0" borderId="2" xfId="7" applyFont="1" applyFill="1" applyBorder="1"/>
    <xf numFmtId="0" fontId="10" fillId="0" borderId="2" xfId="7" applyFont="1" applyFill="1" applyBorder="1" applyAlignment="1">
      <alignment horizontal="center"/>
    </xf>
    <xf numFmtId="167" fontId="10" fillId="0" borderId="2" xfId="7" applyNumberFormat="1" applyFont="1" applyFill="1" applyBorder="1"/>
    <xf numFmtId="0" fontId="2" fillId="0" borderId="0" xfId="0" applyFont="1" applyBorder="1" applyProtection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left" vertical="center" wrapText="1"/>
    </xf>
    <xf numFmtId="0" fontId="13" fillId="3" borderId="9" xfId="0" applyFont="1" applyFill="1" applyBorder="1" applyAlignment="1" applyProtection="1">
      <alignment horizontal="left" vertical="center" wrapText="1"/>
    </xf>
    <xf numFmtId="2" fontId="10" fillId="0" borderId="0" xfId="7" applyNumberFormat="1" applyFont="1" applyFill="1" applyBorder="1" applyAlignment="1">
      <alignment horizontal="right"/>
    </xf>
    <xf numFmtId="0" fontId="10" fillId="0" borderId="0" xfId="7" applyFont="1" applyBorder="1" applyAlignment="1">
      <alignment horizontal="right"/>
    </xf>
    <xf numFmtId="0" fontId="0" fillId="0" borderId="0" xfId="0" applyAlignment="1" applyProtection="1">
      <alignment horizontal="right"/>
    </xf>
    <xf numFmtId="0" fontId="3" fillId="0" borderId="2" xfId="0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>
      <alignment horizontal="right"/>
      <protection locked="0"/>
    </xf>
    <xf numFmtId="0" fontId="2" fillId="0" borderId="7" xfId="0" applyFont="1" applyFill="1" applyBorder="1" applyAlignment="1" applyProtection="1">
      <alignment horizontal="right"/>
      <protection locked="0"/>
    </xf>
    <xf numFmtId="0" fontId="3" fillId="0" borderId="0" xfId="0" applyFont="1" applyBorder="1" applyAlignment="1" applyProtection="1">
      <alignment horizontal="right"/>
    </xf>
    <xf numFmtId="0" fontId="2" fillId="0" borderId="0" xfId="0" applyFont="1" applyFill="1" applyBorder="1" applyAlignment="1" applyProtection="1">
      <alignment horizontal="right" vertical="center"/>
    </xf>
    <xf numFmtId="0" fontId="2" fillId="3" borderId="9" xfId="0" applyFont="1" applyFill="1" applyBorder="1" applyAlignment="1" applyProtection="1">
      <alignment horizontal="right" wrapText="1"/>
    </xf>
    <xf numFmtId="0" fontId="3" fillId="0" borderId="0" xfId="0" applyFont="1" applyBorder="1" applyAlignment="1" applyProtection="1">
      <alignment horizontal="right" wrapText="1"/>
    </xf>
    <xf numFmtId="10" fontId="8" fillId="0" borderId="0" xfId="1" applyNumberFormat="1" applyFont="1" applyFill="1" applyBorder="1" applyAlignment="1" applyProtection="1">
      <alignment horizontal="right"/>
      <protection locked="0"/>
    </xf>
    <xf numFmtId="0" fontId="2" fillId="0" borderId="0" xfId="0" applyFont="1" applyFill="1" applyBorder="1" applyAlignment="1" applyProtection="1">
      <alignment horizontal="right" vertical="center" wrapText="1"/>
    </xf>
    <xf numFmtId="10" fontId="3" fillId="0" borderId="0" xfId="0" applyNumberFormat="1" applyFont="1" applyBorder="1" applyAlignment="1" applyProtection="1">
      <alignment horizontal="right" wrapText="1"/>
    </xf>
    <xf numFmtId="0" fontId="2" fillId="0" borderId="0" xfId="0" applyFont="1" applyFill="1" applyBorder="1" applyAlignment="1" applyProtection="1">
      <alignment horizontal="right" wrapText="1"/>
    </xf>
    <xf numFmtId="0" fontId="2" fillId="0" borderId="2" xfId="0" applyFont="1" applyFill="1" applyBorder="1" applyAlignment="1" applyProtection="1">
      <alignment horizontal="right" wrapText="1"/>
    </xf>
    <xf numFmtId="0" fontId="4" fillId="0" borderId="0" xfId="7" applyFont="1" applyFill="1" applyBorder="1" applyAlignment="1">
      <alignment horizontal="right"/>
    </xf>
    <xf numFmtId="43" fontId="10" fillId="0" borderId="0" xfId="6" applyFont="1" applyBorder="1" applyAlignment="1">
      <alignment horizontal="right"/>
    </xf>
    <xf numFmtId="43" fontId="10" fillId="0" borderId="0" xfId="6" applyFont="1" applyFill="1" applyBorder="1" applyAlignment="1">
      <alignment horizontal="right"/>
    </xf>
    <xf numFmtId="0" fontId="10" fillId="0" borderId="0" xfId="7" applyFont="1" applyFill="1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Alignment="1">
      <alignment horizontal="right"/>
    </xf>
    <xf numFmtId="0" fontId="13" fillId="3" borderId="9" xfId="0" applyFont="1" applyFill="1" applyBorder="1" applyAlignment="1" applyProtection="1">
      <alignment horizontal="right" wrapText="1"/>
    </xf>
    <xf numFmtId="0" fontId="0" fillId="0" borderId="0" xfId="0" applyAlignment="1">
      <alignment horizontal="right" wrapText="1"/>
    </xf>
    <xf numFmtId="2" fontId="10" fillId="0" borderId="0" xfId="7" applyNumberFormat="1" applyFont="1" applyFill="1" applyBorder="1" applyAlignment="1"/>
    <xf numFmtId="0" fontId="0" fillId="0" borderId="0" xfId="0" applyFill="1" applyBorder="1" applyAlignment="1">
      <alignment horizontal="right"/>
    </xf>
    <xf numFmtId="0" fontId="0" fillId="0" borderId="0" xfId="0" applyFill="1" applyBorder="1" applyAlignment="1">
      <alignment horizontal="left"/>
    </xf>
    <xf numFmtId="0" fontId="0" fillId="0" borderId="6" xfId="0" applyFill="1" applyBorder="1"/>
    <xf numFmtId="0" fontId="0" fillId="0" borderId="7" xfId="0" applyFill="1" applyBorder="1"/>
    <xf numFmtId="0" fontId="0" fillId="0" borderId="7" xfId="0" applyBorder="1"/>
    <xf numFmtId="0" fontId="0" fillId="0" borderId="0" xfId="0" applyAlignment="1">
      <alignment horizont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0" fillId="5" borderId="14" xfId="0" applyFont="1" applyFill="1" applyBorder="1"/>
    <xf numFmtId="0" fontId="20" fillId="5" borderId="12" xfId="0" applyFont="1" applyFill="1" applyBorder="1"/>
    <xf numFmtId="0" fontId="20" fillId="5" borderId="12" xfId="0" applyFont="1" applyFill="1" applyBorder="1" applyAlignment="1">
      <alignment horizontal="right"/>
    </xf>
    <xf numFmtId="0" fontId="21" fillId="5" borderId="12" xfId="0" applyFont="1" applyFill="1" applyBorder="1"/>
    <xf numFmtId="0" fontId="21" fillId="5" borderId="15" xfId="0" applyFont="1" applyFill="1" applyBorder="1"/>
    <xf numFmtId="0" fontId="2" fillId="0" borderId="0" xfId="0" applyFont="1" applyFill="1" applyBorder="1" applyAlignment="1" applyProtection="1">
      <alignment horizontal="center" vertical="center" wrapText="1"/>
    </xf>
    <xf numFmtId="2" fontId="10" fillId="0" borderId="0" xfId="7" applyNumberFormat="1" applyFont="1" applyBorder="1" applyAlignment="1">
      <alignment horizont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0" fontId="0" fillId="2" borderId="10" xfId="0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164" fontId="12" fillId="4" borderId="10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6" fillId="0" borderId="8" xfId="0" applyFont="1" applyFill="1" applyBorder="1" applyAlignment="1" applyProtection="1">
      <alignment horizontal="left" vertical="center"/>
    </xf>
    <xf numFmtId="0" fontId="6" fillId="0" borderId="9" xfId="0" applyFont="1" applyFill="1" applyBorder="1" applyAlignment="1" applyProtection="1">
      <alignment horizontal="left" vertical="center"/>
    </xf>
    <xf numFmtId="2" fontId="4" fillId="3" borderId="8" xfId="0" applyNumberFormat="1" applyFont="1" applyFill="1" applyBorder="1" applyAlignment="1" applyProtection="1">
      <alignment horizontal="center" vertical="center" wrapText="1"/>
    </xf>
    <xf numFmtId="2" fontId="4" fillId="3" borderId="10" xfId="0" applyNumberFormat="1" applyFont="1" applyFill="1" applyBorder="1" applyAlignment="1" applyProtection="1">
      <alignment horizontal="center" vertical="center" wrapText="1"/>
    </xf>
  </cellXfs>
  <cellStyles count="8">
    <cellStyle name="Diseño" xfId="2"/>
    <cellStyle name="Excel Built-in Normal" xfId="5"/>
    <cellStyle name="Excel Built-in Normal 1" xfId="4"/>
    <cellStyle name="Excel Built-in Normal 2" xfId="3"/>
    <cellStyle name="Millares" xfId="6" builtinId="3"/>
    <cellStyle name="Normal" xfId="0" builtinId="0"/>
    <cellStyle name="Normal 2 2" xfId="7"/>
    <cellStyle name="Porcentual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93"/>
  <sheetViews>
    <sheetView tabSelected="1" topLeftCell="A256" zoomScale="56" zoomScaleNormal="56" workbookViewId="0">
      <selection activeCell="B254" sqref="B254"/>
    </sheetView>
  </sheetViews>
  <sheetFormatPr baseColWidth="10" defaultRowHeight="15"/>
  <cols>
    <col min="2" max="2" width="146.42578125" customWidth="1"/>
    <col min="3" max="3" width="13.85546875" style="133" customWidth="1"/>
    <col min="4" max="4" width="13" customWidth="1"/>
    <col min="5" max="5" width="17.140625" customWidth="1"/>
    <col min="6" max="6" width="14.140625" customWidth="1"/>
    <col min="7" max="7" width="28.140625" customWidth="1"/>
    <col min="8" max="8" width="31" customWidth="1"/>
    <col min="9" max="11" width="30.7109375" customWidth="1"/>
  </cols>
  <sheetData>
    <row r="1" spans="1:12" ht="15.75" thickBot="1">
      <c r="A1" s="3"/>
      <c r="B1" s="3"/>
      <c r="C1" s="114"/>
      <c r="D1" s="3"/>
      <c r="E1" s="3"/>
      <c r="F1" s="3"/>
      <c r="G1" s="3"/>
      <c r="H1" s="3"/>
      <c r="I1" s="4"/>
      <c r="J1" s="4"/>
      <c r="K1" s="4"/>
    </row>
    <row r="2" spans="1:12" ht="18">
      <c r="A2" s="5" t="s">
        <v>275</v>
      </c>
      <c r="B2" s="6"/>
      <c r="C2" s="115"/>
      <c r="D2" s="7"/>
      <c r="E2" s="8"/>
      <c r="F2" s="8"/>
      <c r="G2" s="8"/>
      <c r="H2" s="8"/>
      <c r="I2" s="9"/>
      <c r="J2" s="9"/>
      <c r="K2" s="10"/>
    </row>
    <row r="3" spans="1:12" ht="18">
      <c r="A3" s="17" t="s">
        <v>454</v>
      </c>
      <c r="B3" s="12"/>
      <c r="C3" s="116"/>
      <c r="D3" s="13"/>
      <c r="E3" s="14"/>
      <c r="F3" s="14"/>
      <c r="G3" s="14"/>
      <c r="H3" s="14"/>
      <c r="I3" s="15"/>
      <c r="J3" s="15"/>
      <c r="K3" s="16"/>
    </row>
    <row r="4" spans="1:12" ht="16.5" customHeight="1" thickBot="1">
      <c r="A4" s="11"/>
      <c r="B4" s="12"/>
      <c r="C4" s="116"/>
      <c r="D4" s="13"/>
      <c r="E4" s="14"/>
      <c r="F4" s="14"/>
      <c r="G4" s="14"/>
      <c r="H4" s="14"/>
      <c r="I4" s="15"/>
      <c r="J4" s="15"/>
      <c r="K4" s="16"/>
    </row>
    <row r="5" spans="1:12" ht="18.75" thickBot="1">
      <c r="A5" s="17" t="s">
        <v>6</v>
      </c>
      <c r="B5" s="18"/>
      <c r="C5" s="117"/>
      <c r="D5" s="19"/>
      <c r="E5" s="20"/>
      <c r="F5" s="20"/>
      <c r="G5" s="20"/>
      <c r="H5" s="20"/>
      <c r="I5" s="153" t="s">
        <v>10</v>
      </c>
      <c r="J5" s="154"/>
      <c r="K5" s="155"/>
    </row>
    <row r="6" spans="1:12" ht="9.9499999999999993" customHeight="1" thickBot="1">
      <c r="A6" s="17"/>
      <c r="B6" s="18"/>
      <c r="C6" s="117"/>
      <c r="D6" s="19"/>
      <c r="E6" s="20"/>
      <c r="F6" s="20"/>
      <c r="G6" s="20"/>
      <c r="H6" s="20"/>
      <c r="I6" s="15"/>
      <c r="J6" s="15"/>
      <c r="K6" s="16"/>
    </row>
    <row r="7" spans="1:12" ht="18.75" thickBot="1">
      <c r="A7" s="21" t="s">
        <v>2</v>
      </c>
      <c r="B7" s="22"/>
      <c r="C7" s="118"/>
      <c r="D7" s="23"/>
      <c r="E7" s="24"/>
      <c r="F7" s="24"/>
      <c r="G7" s="24"/>
      <c r="H7" s="24"/>
      <c r="I7" s="156" t="s">
        <v>10</v>
      </c>
      <c r="J7" s="157"/>
      <c r="K7" s="158"/>
    </row>
    <row r="8" spans="1:12" ht="15.75" thickBot="1">
      <c r="A8" s="25"/>
      <c r="B8" s="26"/>
      <c r="C8" s="119"/>
      <c r="D8" s="26"/>
      <c r="E8" s="14"/>
      <c r="F8" s="14"/>
      <c r="G8" s="14"/>
      <c r="H8" s="14"/>
      <c r="I8" s="15"/>
      <c r="J8" s="15"/>
      <c r="K8" s="16"/>
    </row>
    <row r="9" spans="1:12" ht="55.5" customHeight="1" thickBot="1">
      <c r="A9" s="160" t="s">
        <v>455</v>
      </c>
      <c r="B9" s="161"/>
      <c r="C9" s="161"/>
      <c r="D9" s="75"/>
      <c r="E9" s="27" t="s">
        <v>3</v>
      </c>
      <c r="F9" s="27" t="s">
        <v>4</v>
      </c>
      <c r="G9" s="27" t="s">
        <v>7</v>
      </c>
      <c r="H9" s="27" t="s">
        <v>8</v>
      </c>
      <c r="I9" s="28" t="s">
        <v>5</v>
      </c>
      <c r="J9" s="162" t="s">
        <v>9</v>
      </c>
      <c r="K9" s="163"/>
    </row>
    <row r="10" spans="1:12" s="2" customFormat="1">
      <c r="A10" s="29"/>
      <c r="B10" s="30"/>
      <c r="C10" s="120"/>
      <c r="D10" s="30"/>
      <c r="E10" s="45"/>
      <c r="F10" s="45"/>
      <c r="G10" s="45"/>
      <c r="H10" s="45"/>
      <c r="I10" s="46"/>
      <c r="J10" s="46"/>
      <c r="K10" s="47"/>
    </row>
    <row r="11" spans="1:12" s="2" customFormat="1" ht="15.75" thickBot="1">
      <c r="A11" s="29"/>
      <c r="B11" s="30"/>
      <c r="C11" s="120"/>
      <c r="D11" s="30"/>
      <c r="E11" s="45"/>
      <c r="F11" s="45"/>
      <c r="G11" s="45"/>
      <c r="H11" s="45"/>
      <c r="I11" s="46"/>
      <c r="J11" s="46"/>
      <c r="K11" s="55"/>
      <c r="L11" s="56"/>
    </row>
    <row r="12" spans="1:12" ht="21" customHeight="1" thickBot="1">
      <c r="A12" s="31" t="s">
        <v>320</v>
      </c>
      <c r="B12" s="91" t="s">
        <v>318</v>
      </c>
      <c r="C12" s="121"/>
      <c r="D12" s="81"/>
      <c r="E12" s="34"/>
      <c r="F12" s="34"/>
      <c r="G12" s="34"/>
      <c r="H12" s="34"/>
      <c r="I12" s="35">
        <f>SUM(H16:H24)</f>
        <v>0</v>
      </c>
      <c r="J12" s="54"/>
      <c r="K12" s="48" t="e">
        <f>SUM(J16:J24)</f>
        <v>#REF!</v>
      </c>
    </row>
    <row r="13" spans="1:12" s="2" customFormat="1" ht="21" customHeight="1">
      <c r="A13" s="87"/>
      <c r="B13" s="85"/>
      <c r="C13" s="126"/>
      <c r="D13" s="88"/>
      <c r="E13" s="85"/>
      <c r="F13" s="85"/>
      <c r="G13" s="85"/>
      <c r="H13" s="85"/>
      <c r="I13" s="86"/>
      <c r="J13" s="86"/>
      <c r="K13" s="89"/>
    </row>
    <row r="14" spans="1:12" s="2" customFormat="1" ht="21" customHeight="1">
      <c r="A14" s="77" t="s">
        <v>24</v>
      </c>
      <c r="B14" s="78" t="s">
        <v>319</v>
      </c>
      <c r="C14" s="126"/>
      <c r="D14" s="88"/>
      <c r="E14" s="20">
        <v>0</v>
      </c>
      <c r="F14" s="36" t="s">
        <v>11</v>
      </c>
      <c r="G14" s="85"/>
      <c r="H14" s="50">
        <f t="shared" ref="H14" si="0">+E14*G14</f>
        <v>0</v>
      </c>
      <c r="I14" s="15"/>
      <c r="J14" s="70" t="e">
        <f t="shared" ref="J14" si="1">+H14/$I$281</f>
        <v>#REF!</v>
      </c>
      <c r="K14" s="89"/>
    </row>
    <row r="15" spans="1:12" s="2" customFormat="1" ht="15.75" thickBot="1">
      <c r="A15" s="29"/>
      <c r="B15" s="30"/>
      <c r="C15" s="120"/>
      <c r="D15" s="30"/>
      <c r="E15" s="45"/>
      <c r="F15" s="45"/>
      <c r="G15" s="45"/>
      <c r="H15" s="45"/>
      <c r="I15" s="46"/>
      <c r="J15" s="46"/>
      <c r="K15" s="55"/>
      <c r="L15" s="56"/>
    </row>
    <row r="16" spans="1:12" ht="21" customHeight="1" thickBot="1">
      <c r="A16" s="31" t="s">
        <v>0</v>
      </c>
      <c r="B16" s="91" t="s">
        <v>274</v>
      </c>
      <c r="C16" s="121"/>
      <c r="D16" s="81"/>
      <c r="E16" s="34"/>
      <c r="F16" s="34"/>
      <c r="G16" s="34"/>
      <c r="H16" s="34"/>
      <c r="I16" s="35">
        <f>SUM(H18:H26)</f>
        <v>0</v>
      </c>
      <c r="J16" s="54"/>
      <c r="K16" s="48" t="e">
        <f>SUM(J18:J26)</f>
        <v>#REF!</v>
      </c>
    </row>
    <row r="17" spans="1:12">
      <c r="A17" s="25"/>
      <c r="B17" s="37"/>
      <c r="C17" s="122"/>
      <c r="D17" s="37"/>
      <c r="E17" s="14"/>
      <c r="F17" s="14"/>
      <c r="G17" s="14"/>
      <c r="H17" s="14"/>
      <c r="I17" s="15"/>
      <c r="J17" s="15"/>
      <c r="K17" s="58"/>
      <c r="L17" s="57"/>
    </row>
    <row r="18" spans="1:12" ht="20.25">
      <c r="A18" s="77" t="s">
        <v>24</v>
      </c>
      <c r="B18" s="78" t="s">
        <v>19</v>
      </c>
      <c r="C18" s="123"/>
      <c r="D18" s="38"/>
      <c r="E18" s="20">
        <v>0</v>
      </c>
      <c r="F18" s="36" t="s">
        <v>11</v>
      </c>
      <c r="G18" s="71"/>
      <c r="H18" s="50">
        <f t="shared" ref="H18:H25" si="2">+E18*G18</f>
        <v>0</v>
      </c>
      <c r="I18" s="15"/>
      <c r="J18" s="70" t="e">
        <f t="shared" ref="J18:J25" si="3">+H18/$I$281</f>
        <v>#REF!</v>
      </c>
      <c r="L18" s="57"/>
    </row>
    <row r="19" spans="1:12" ht="20.25">
      <c r="A19" s="77" t="s">
        <v>25</v>
      </c>
      <c r="B19" s="78" t="s">
        <v>20</v>
      </c>
      <c r="C19" s="123"/>
      <c r="D19" s="38"/>
      <c r="E19" s="20">
        <v>0</v>
      </c>
      <c r="F19" s="36" t="s">
        <v>11</v>
      </c>
      <c r="G19" s="72"/>
      <c r="H19" s="50">
        <f t="shared" si="2"/>
        <v>0</v>
      </c>
      <c r="I19" s="15"/>
      <c r="J19" s="70" t="e">
        <f t="shared" si="3"/>
        <v>#REF!</v>
      </c>
      <c r="L19" s="57"/>
    </row>
    <row r="20" spans="1:12" ht="20.25">
      <c r="A20" s="77" t="s">
        <v>26</v>
      </c>
      <c r="B20" s="78" t="s">
        <v>27</v>
      </c>
      <c r="C20" s="123"/>
      <c r="D20" s="38"/>
      <c r="E20" s="20">
        <v>0</v>
      </c>
      <c r="F20" s="36" t="s">
        <v>13</v>
      </c>
      <c r="G20" s="72"/>
      <c r="H20" s="50">
        <f t="shared" si="2"/>
        <v>0</v>
      </c>
      <c r="I20" s="15"/>
      <c r="J20" s="70" t="e">
        <f t="shared" si="3"/>
        <v>#REF!</v>
      </c>
      <c r="L20" s="57"/>
    </row>
    <row r="21" spans="1:12" ht="20.25">
      <c r="A21" s="77" t="s">
        <v>28</v>
      </c>
      <c r="B21" s="78" t="s">
        <v>29</v>
      </c>
      <c r="C21" s="123"/>
      <c r="D21" s="38"/>
      <c r="E21" s="20">
        <v>0</v>
      </c>
      <c r="F21" s="36" t="s">
        <v>11</v>
      </c>
      <c r="G21" s="72"/>
      <c r="H21" s="50">
        <f t="shared" si="2"/>
        <v>0</v>
      </c>
      <c r="I21" s="15"/>
      <c r="J21" s="70" t="e">
        <f t="shared" si="3"/>
        <v>#REF!</v>
      </c>
      <c r="L21" s="57"/>
    </row>
    <row r="22" spans="1:12" ht="20.25">
      <c r="A22" s="77" t="s">
        <v>30</v>
      </c>
      <c r="B22" s="78" t="s">
        <v>31</v>
      </c>
      <c r="C22" s="123"/>
      <c r="D22" s="38"/>
      <c r="E22" s="20">
        <v>0</v>
      </c>
      <c r="F22" s="36" t="s">
        <v>11</v>
      </c>
      <c r="G22" s="72"/>
      <c r="H22" s="50">
        <f t="shared" si="2"/>
        <v>0</v>
      </c>
      <c r="I22" s="15"/>
      <c r="J22" s="70" t="e">
        <f t="shared" si="3"/>
        <v>#REF!</v>
      </c>
      <c r="L22" s="57"/>
    </row>
    <row r="23" spans="1:12" ht="20.25">
      <c r="A23" s="77" t="s">
        <v>32</v>
      </c>
      <c r="B23" s="78" t="s">
        <v>33</v>
      </c>
      <c r="C23" s="123"/>
      <c r="D23" s="38"/>
      <c r="E23" s="20">
        <v>0</v>
      </c>
      <c r="F23" s="36" t="s">
        <v>14</v>
      </c>
      <c r="G23" s="71"/>
      <c r="H23" s="50">
        <f t="shared" si="2"/>
        <v>0</v>
      </c>
      <c r="I23" s="15"/>
      <c r="J23" s="70" t="e">
        <f t="shared" si="3"/>
        <v>#REF!</v>
      </c>
      <c r="L23" s="57"/>
    </row>
    <row r="24" spans="1:12" ht="20.25">
      <c r="A24" s="77" t="s">
        <v>34</v>
      </c>
      <c r="B24" s="79" t="s">
        <v>35</v>
      </c>
      <c r="C24" s="123"/>
      <c r="D24" s="38"/>
      <c r="E24" s="20">
        <v>0</v>
      </c>
      <c r="F24" s="36" t="s">
        <v>11</v>
      </c>
      <c r="G24" s="71"/>
      <c r="H24" s="50">
        <f t="shared" si="2"/>
        <v>0</v>
      </c>
      <c r="I24" s="15"/>
      <c r="J24" s="70" t="e">
        <f t="shared" si="3"/>
        <v>#REF!</v>
      </c>
      <c r="L24" s="57"/>
    </row>
    <row r="25" spans="1:12" ht="20.25">
      <c r="A25" s="77" t="s">
        <v>36</v>
      </c>
      <c r="B25" s="79" t="s">
        <v>321</v>
      </c>
      <c r="C25" s="123"/>
      <c r="D25" s="38"/>
      <c r="E25" s="20">
        <v>0</v>
      </c>
      <c r="F25" s="36" t="s">
        <v>11</v>
      </c>
      <c r="G25" s="72"/>
      <c r="H25" s="50">
        <f t="shared" si="2"/>
        <v>0</v>
      </c>
      <c r="I25" s="15"/>
      <c r="J25" s="70" t="e">
        <f t="shared" si="3"/>
        <v>#REF!</v>
      </c>
      <c r="L25" s="57"/>
    </row>
    <row r="26" spans="1:12" s="2" customFormat="1" ht="15.75" thickBot="1">
      <c r="A26" s="39"/>
      <c r="B26" s="159"/>
      <c r="C26" s="159"/>
      <c r="D26" s="76"/>
      <c r="E26" s="45"/>
      <c r="F26" s="45"/>
      <c r="G26" s="45"/>
      <c r="H26" s="45"/>
      <c r="I26" s="46"/>
      <c r="J26" s="46"/>
      <c r="K26" s="59"/>
      <c r="L26" s="56"/>
    </row>
    <row r="27" spans="1:12" ht="21" customHeight="1" thickBot="1">
      <c r="A27" s="40" t="s">
        <v>1</v>
      </c>
      <c r="B27" s="91" t="s">
        <v>21</v>
      </c>
      <c r="C27" s="121"/>
      <c r="D27" s="81"/>
      <c r="E27" s="34"/>
      <c r="F27" s="34"/>
      <c r="G27" s="34"/>
      <c r="H27" s="34"/>
      <c r="I27" s="35">
        <f>SUM(H29:H34)</f>
        <v>0</v>
      </c>
      <c r="J27" s="54"/>
      <c r="K27" s="48" t="e">
        <f>SUM(J29:J34)</f>
        <v>#REF!</v>
      </c>
    </row>
    <row r="28" spans="1:12">
      <c r="A28" s="25"/>
      <c r="B28" s="37"/>
      <c r="C28" s="122"/>
      <c r="D28" s="37"/>
      <c r="E28" s="14"/>
      <c r="F28" s="14"/>
      <c r="G28" s="14"/>
      <c r="H28" s="14"/>
      <c r="I28" s="15"/>
      <c r="J28" s="15"/>
      <c r="K28" s="58"/>
      <c r="L28" s="57"/>
    </row>
    <row r="29" spans="1:12" ht="20.25">
      <c r="A29" s="77" t="s">
        <v>37</v>
      </c>
      <c r="B29" s="78" t="s">
        <v>38</v>
      </c>
      <c r="C29" s="123"/>
      <c r="D29" s="38"/>
      <c r="E29" s="20">
        <v>0</v>
      </c>
      <c r="F29" s="36" t="s">
        <v>11</v>
      </c>
      <c r="G29" s="73"/>
      <c r="H29" s="50">
        <f t="shared" ref="H29:H31" si="4">+E29*G29</f>
        <v>0</v>
      </c>
      <c r="I29" s="15"/>
      <c r="J29" s="70" t="e">
        <f>+H29/$I$281</f>
        <v>#REF!</v>
      </c>
      <c r="L29" s="57"/>
    </row>
    <row r="30" spans="1:12" ht="20.25">
      <c r="A30" s="77" t="s">
        <v>39</v>
      </c>
      <c r="B30" s="78" t="s">
        <v>40</v>
      </c>
      <c r="C30" s="123"/>
      <c r="D30" s="38"/>
      <c r="E30" s="20">
        <v>0</v>
      </c>
      <c r="F30" s="36" t="s">
        <v>11</v>
      </c>
      <c r="G30" s="71"/>
      <c r="H30" s="50">
        <f t="shared" si="4"/>
        <v>0</v>
      </c>
      <c r="I30" s="15"/>
      <c r="J30" s="70" t="e">
        <f>+H30/$I$281</f>
        <v>#REF!</v>
      </c>
      <c r="L30" s="57"/>
    </row>
    <row r="31" spans="1:12" ht="20.25">
      <c r="A31" s="77" t="s">
        <v>41</v>
      </c>
      <c r="B31" s="78" t="s">
        <v>42</v>
      </c>
      <c r="C31" s="123"/>
      <c r="D31" s="38"/>
      <c r="E31" s="20">
        <v>0</v>
      </c>
      <c r="F31" s="36" t="s">
        <v>11</v>
      </c>
      <c r="G31" s="73"/>
      <c r="H31" s="50">
        <f t="shared" si="4"/>
        <v>0</v>
      </c>
      <c r="I31" s="15"/>
      <c r="J31" s="70" t="e">
        <f>+H31/$I$281</f>
        <v>#REF!</v>
      </c>
      <c r="L31" s="57"/>
    </row>
    <row r="32" spans="1:12" ht="20.25">
      <c r="A32" s="77" t="s">
        <v>43</v>
      </c>
      <c r="B32" s="78" t="s">
        <v>44</v>
      </c>
      <c r="C32" s="123"/>
      <c r="D32" s="38"/>
      <c r="E32" s="20">
        <v>0</v>
      </c>
      <c r="F32" s="36" t="s">
        <v>11</v>
      </c>
      <c r="G32" s="73"/>
      <c r="H32" s="50">
        <f t="shared" ref="H32" si="5">+E32*G32</f>
        <v>0</v>
      </c>
      <c r="I32" s="15"/>
      <c r="J32" s="70" t="e">
        <f>+H32/$I$281</f>
        <v>#REF!</v>
      </c>
      <c r="L32" s="57"/>
    </row>
    <row r="33" spans="1:12" ht="20.25">
      <c r="A33" s="77" t="s">
        <v>276</v>
      </c>
      <c r="B33" s="78" t="s">
        <v>277</v>
      </c>
      <c r="C33" s="123"/>
      <c r="D33" s="38"/>
      <c r="E33" s="20">
        <v>0</v>
      </c>
      <c r="F33" s="36" t="s">
        <v>11</v>
      </c>
      <c r="G33" s="73"/>
      <c r="H33" s="50">
        <f t="shared" ref="H33" si="6">+E33*G33</f>
        <v>0</v>
      </c>
      <c r="I33" s="15"/>
      <c r="J33" s="70" t="e">
        <f>+H33/$I$281</f>
        <v>#REF!</v>
      </c>
      <c r="L33" s="57"/>
    </row>
    <row r="34" spans="1:12" s="2" customFormat="1" ht="16.5" thickBot="1">
      <c r="A34" s="80"/>
      <c r="B34" s="78"/>
      <c r="C34" s="124"/>
      <c r="D34" s="76"/>
      <c r="E34" s="45"/>
      <c r="F34" s="45"/>
      <c r="G34" s="45"/>
      <c r="H34" s="45"/>
      <c r="I34" s="46"/>
      <c r="J34" s="46"/>
      <c r="K34" s="59"/>
      <c r="L34" s="56"/>
    </row>
    <row r="35" spans="1:12" ht="21" thickBot="1">
      <c r="A35" s="31">
        <v>3</v>
      </c>
      <c r="B35" s="90" t="s">
        <v>273</v>
      </c>
      <c r="C35" s="121"/>
      <c r="D35" s="81"/>
      <c r="E35" s="34"/>
      <c r="F35" s="34"/>
      <c r="G35" s="34"/>
      <c r="H35" s="34"/>
      <c r="I35" s="35">
        <f>SUM(H37:H50)</f>
        <v>0</v>
      </c>
      <c r="J35" s="54"/>
      <c r="K35" s="48" t="e">
        <f>SUM(J37:J50)</f>
        <v>#REF!</v>
      </c>
    </row>
    <row r="36" spans="1:12">
      <c r="A36" s="41"/>
      <c r="B36" s="37"/>
      <c r="C36" s="125"/>
      <c r="D36" s="42"/>
      <c r="E36" s="14"/>
      <c r="F36" s="14"/>
      <c r="G36" s="14"/>
      <c r="H36" s="14"/>
      <c r="I36" s="15"/>
      <c r="J36" s="15"/>
      <c r="K36" s="60"/>
      <c r="L36" s="57"/>
    </row>
    <row r="37" spans="1:12" ht="20.25">
      <c r="A37" s="82" t="s">
        <v>45</v>
      </c>
      <c r="B37" s="79" t="s">
        <v>279</v>
      </c>
      <c r="C37" s="123"/>
      <c r="D37" s="38"/>
      <c r="E37" s="20">
        <v>0</v>
      </c>
      <c r="F37" s="36" t="s">
        <v>15</v>
      </c>
      <c r="G37" s="71"/>
      <c r="H37" s="50">
        <f t="shared" ref="H37" si="7">+E37*G37</f>
        <v>0</v>
      </c>
      <c r="I37" s="15"/>
      <c r="J37" s="70" t="e">
        <f t="shared" ref="J37:J43" si="8">+H37/$I$281</f>
        <v>#REF!</v>
      </c>
      <c r="L37" s="82"/>
    </row>
    <row r="38" spans="1:12" ht="20.25">
      <c r="A38" s="82" t="s">
        <v>46</v>
      </c>
      <c r="B38" s="79" t="s">
        <v>47</v>
      </c>
      <c r="C38" s="123"/>
      <c r="D38" s="38"/>
      <c r="E38" s="20">
        <v>0</v>
      </c>
      <c r="F38" s="36" t="s">
        <v>15</v>
      </c>
      <c r="G38" s="71"/>
      <c r="H38" s="50">
        <f t="shared" ref="H38:H49" si="9">+E38*G38</f>
        <v>0</v>
      </c>
      <c r="I38" s="15"/>
      <c r="J38" s="70" t="e">
        <f t="shared" si="8"/>
        <v>#REF!</v>
      </c>
      <c r="L38" s="82"/>
    </row>
    <row r="39" spans="1:12" ht="20.25">
      <c r="A39" s="82" t="s">
        <v>48</v>
      </c>
      <c r="B39" s="79" t="s">
        <v>49</v>
      </c>
      <c r="C39" s="123"/>
      <c r="D39" s="38"/>
      <c r="E39" s="20">
        <v>0</v>
      </c>
      <c r="F39" s="36" t="s">
        <v>15</v>
      </c>
      <c r="G39" s="71"/>
      <c r="H39" s="50">
        <f t="shared" si="9"/>
        <v>0</v>
      </c>
      <c r="I39" s="15"/>
      <c r="J39" s="70" t="e">
        <f t="shared" si="8"/>
        <v>#REF!</v>
      </c>
      <c r="L39" s="82"/>
    </row>
    <row r="40" spans="1:12" ht="20.25">
      <c r="A40" s="82" t="s">
        <v>50</v>
      </c>
      <c r="B40" s="79" t="s">
        <v>51</v>
      </c>
      <c r="C40" s="123"/>
      <c r="D40" s="38"/>
      <c r="E40" s="20">
        <v>0</v>
      </c>
      <c r="F40" s="36" t="s">
        <v>15</v>
      </c>
      <c r="G40" s="71"/>
      <c r="H40" s="50">
        <f t="shared" si="9"/>
        <v>0</v>
      </c>
      <c r="I40" s="15"/>
      <c r="J40" s="70" t="e">
        <f t="shared" si="8"/>
        <v>#REF!</v>
      </c>
      <c r="L40" s="82"/>
    </row>
    <row r="41" spans="1:12" ht="20.25">
      <c r="A41" s="82" t="s">
        <v>282</v>
      </c>
      <c r="B41" s="79" t="s">
        <v>53</v>
      </c>
      <c r="C41" s="123"/>
      <c r="D41" s="38"/>
      <c r="E41" s="20">
        <v>0</v>
      </c>
      <c r="F41" s="36" t="s">
        <v>15</v>
      </c>
      <c r="G41" s="71"/>
      <c r="H41" s="50">
        <f t="shared" si="9"/>
        <v>0</v>
      </c>
      <c r="I41" s="15"/>
      <c r="J41" s="70" t="e">
        <f t="shared" si="8"/>
        <v>#REF!</v>
      </c>
      <c r="L41" s="82"/>
    </row>
    <row r="42" spans="1:12" ht="20.25">
      <c r="A42" s="82" t="s">
        <v>52</v>
      </c>
      <c r="B42" s="79" t="s">
        <v>55</v>
      </c>
      <c r="C42" s="123"/>
      <c r="D42" s="38"/>
      <c r="E42" s="20">
        <v>0</v>
      </c>
      <c r="F42" s="36" t="s">
        <v>15</v>
      </c>
      <c r="G42" s="71"/>
      <c r="H42" s="50">
        <f t="shared" si="9"/>
        <v>0</v>
      </c>
      <c r="I42" s="15"/>
      <c r="J42" s="70" t="e">
        <f t="shared" si="8"/>
        <v>#REF!</v>
      </c>
      <c r="L42" s="82"/>
    </row>
    <row r="43" spans="1:12" ht="20.25">
      <c r="A43" s="82" t="s">
        <v>54</v>
      </c>
      <c r="B43" s="79" t="s">
        <v>281</v>
      </c>
      <c r="C43" s="123"/>
      <c r="D43" s="38"/>
      <c r="E43" s="20">
        <v>0</v>
      </c>
      <c r="F43" s="36" t="s">
        <v>15</v>
      </c>
      <c r="G43" s="71"/>
      <c r="H43" s="50">
        <v>0</v>
      </c>
      <c r="I43" s="15"/>
      <c r="J43" s="70" t="e">
        <f t="shared" si="8"/>
        <v>#REF!</v>
      </c>
      <c r="L43" s="82"/>
    </row>
    <row r="44" spans="1:12" ht="20.25">
      <c r="A44" s="82" t="s">
        <v>56</v>
      </c>
      <c r="B44" s="79" t="s">
        <v>57</v>
      </c>
      <c r="C44" s="123"/>
      <c r="D44" s="38"/>
      <c r="E44" s="20">
        <v>0</v>
      </c>
      <c r="F44" s="36" t="s">
        <v>11</v>
      </c>
      <c r="G44" s="71"/>
      <c r="H44" s="50">
        <f t="shared" si="9"/>
        <v>0</v>
      </c>
      <c r="I44" s="15"/>
      <c r="J44" s="70" t="e">
        <f t="shared" ref="J44:J49" si="10">+H44/$I$281</f>
        <v>#REF!</v>
      </c>
      <c r="L44" s="82"/>
    </row>
    <row r="45" spans="1:12" ht="20.25">
      <c r="A45" s="82" t="s">
        <v>427</v>
      </c>
      <c r="B45" s="79" t="s">
        <v>58</v>
      </c>
      <c r="C45" s="123"/>
      <c r="D45" s="38"/>
      <c r="E45" s="20">
        <v>0</v>
      </c>
      <c r="F45" s="36" t="s">
        <v>15</v>
      </c>
      <c r="G45" s="71"/>
      <c r="H45" s="50">
        <f t="shared" si="9"/>
        <v>0</v>
      </c>
      <c r="I45" s="15"/>
      <c r="J45" s="70" t="e">
        <f t="shared" si="10"/>
        <v>#REF!</v>
      </c>
      <c r="L45" s="82"/>
    </row>
    <row r="46" spans="1:12" ht="20.25" customHeight="1">
      <c r="A46" s="82" t="s">
        <v>59</v>
      </c>
      <c r="B46" s="79" t="s">
        <v>294</v>
      </c>
      <c r="C46" s="123"/>
      <c r="D46" s="38"/>
      <c r="E46" s="20">
        <v>0</v>
      </c>
      <c r="F46" s="36" t="s">
        <v>15</v>
      </c>
      <c r="G46" s="71"/>
      <c r="H46" s="50">
        <f t="shared" si="9"/>
        <v>0</v>
      </c>
      <c r="I46" s="15"/>
      <c r="J46" s="70" t="e">
        <f t="shared" si="10"/>
        <v>#REF!</v>
      </c>
      <c r="L46" s="82"/>
    </row>
    <row r="47" spans="1:12" ht="20.25">
      <c r="A47" s="82" t="s">
        <v>428</v>
      </c>
      <c r="B47" s="79" t="s">
        <v>62</v>
      </c>
      <c r="C47" s="123"/>
      <c r="D47" s="38"/>
      <c r="E47" s="20">
        <v>0</v>
      </c>
      <c r="F47" s="36" t="s">
        <v>15</v>
      </c>
      <c r="G47" s="71"/>
      <c r="H47" s="50">
        <f t="shared" si="9"/>
        <v>0</v>
      </c>
      <c r="I47" s="15"/>
      <c r="J47" s="70" t="e">
        <f t="shared" si="10"/>
        <v>#REF!</v>
      </c>
      <c r="L47" s="82"/>
    </row>
    <row r="48" spans="1:12" ht="20.25">
      <c r="A48" s="82" t="s">
        <v>60</v>
      </c>
      <c r="B48" s="79" t="s">
        <v>63</v>
      </c>
      <c r="C48" s="123"/>
      <c r="D48" s="38"/>
      <c r="E48" s="20">
        <v>0</v>
      </c>
      <c r="F48" s="36" t="s">
        <v>11</v>
      </c>
      <c r="G48" s="71"/>
      <c r="H48" s="50">
        <f t="shared" si="9"/>
        <v>0</v>
      </c>
      <c r="I48" s="15"/>
      <c r="J48" s="70" t="e">
        <f t="shared" si="10"/>
        <v>#REF!</v>
      </c>
      <c r="L48" s="82"/>
    </row>
    <row r="49" spans="1:20" ht="20.25">
      <c r="A49" s="82" t="s">
        <v>61</v>
      </c>
      <c r="B49" s="79" t="s">
        <v>278</v>
      </c>
      <c r="C49" s="123"/>
      <c r="D49" s="38"/>
      <c r="E49" s="20">
        <v>0</v>
      </c>
      <c r="F49" s="36" t="s">
        <v>11</v>
      </c>
      <c r="G49" s="71"/>
      <c r="H49" s="50">
        <f t="shared" si="9"/>
        <v>0</v>
      </c>
      <c r="I49" s="15"/>
      <c r="J49" s="70" t="e">
        <f t="shared" si="10"/>
        <v>#REF!</v>
      </c>
      <c r="L49" s="82"/>
    </row>
    <row r="50" spans="1:20" s="2" customFormat="1" ht="15.75" thickBot="1">
      <c r="A50" s="39"/>
      <c r="B50" s="159"/>
      <c r="C50" s="159"/>
      <c r="D50" s="76"/>
      <c r="E50" s="45"/>
      <c r="F50" s="45"/>
      <c r="G50" s="45"/>
      <c r="H50" s="45"/>
      <c r="I50" s="46"/>
      <c r="J50" s="46"/>
      <c r="K50" s="46"/>
      <c r="L50" s="56"/>
    </row>
    <row r="51" spans="1:20" ht="21" thickBot="1">
      <c r="A51" s="53">
        <v>4</v>
      </c>
      <c r="B51" s="90" t="s">
        <v>272</v>
      </c>
      <c r="C51" s="121"/>
      <c r="D51" s="81"/>
      <c r="E51" s="34"/>
      <c r="F51" s="34"/>
      <c r="G51" s="34"/>
      <c r="H51" s="34"/>
      <c r="I51" s="35">
        <f>SUM(H53:H62)</f>
        <v>0</v>
      </c>
      <c r="J51" s="54"/>
      <c r="K51" s="48" t="e">
        <f>SUM(J53:J62)</f>
        <v>#REF!</v>
      </c>
      <c r="N51" s="57"/>
      <c r="O51" s="57"/>
      <c r="P51" s="57"/>
      <c r="Q51" s="57"/>
      <c r="R51" s="57"/>
      <c r="S51" s="57"/>
      <c r="T51" s="57"/>
    </row>
    <row r="52" spans="1:20" ht="15.75">
      <c r="A52" s="41"/>
      <c r="B52" s="37"/>
      <c r="C52" s="125"/>
      <c r="D52" s="42"/>
      <c r="E52" s="14"/>
      <c r="F52" s="14"/>
      <c r="G52" s="14"/>
      <c r="H52" s="14"/>
      <c r="I52" s="15"/>
      <c r="J52" s="15"/>
      <c r="K52" s="60"/>
      <c r="L52" s="57"/>
      <c r="N52" s="82"/>
      <c r="O52" s="79"/>
      <c r="P52" s="57"/>
      <c r="Q52" s="57"/>
      <c r="R52" s="57"/>
      <c r="S52" s="57"/>
      <c r="T52" s="57"/>
    </row>
    <row r="53" spans="1:20" ht="15.75">
      <c r="A53" s="82" t="s">
        <v>64</v>
      </c>
      <c r="B53" s="79" t="s">
        <v>322</v>
      </c>
      <c r="C53" s="123"/>
      <c r="D53" s="38"/>
      <c r="E53" s="20">
        <v>0</v>
      </c>
      <c r="F53" s="36" t="s">
        <v>12</v>
      </c>
      <c r="G53" s="20"/>
      <c r="H53" s="50">
        <f t="shared" ref="H53" si="11">+E53*G53</f>
        <v>0</v>
      </c>
      <c r="I53" s="15"/>
      <c r="J53" s="70" t="e">
        <f>+H53/$I$281</f>
        <v>#REF!</v>
      </c>
      <c r="L53" s="57"/>
      <c r="N53" s="82"/>
      <c r="O53" s="79"/>
      <c r="P53" s="57"/>
      <c r="Q53" s="57"/>
      <c r="R53" s="57"/>
      <c r="S53" s="57"/>
      <c r="T53" s="57"/>
    </row>
    <row r="54" spans="1:20" ht="15.75">
      <c r="A54" s="82" t="s">
        <v>65</v>
      </c>
      <c r="B54" s="79" t="s">
        <v>311</v>
      </c>
      <c r="C54" s="123"/>
      <c r="D54" s="38"/>
      <c r="E54" s="20">
        <v>0</v>
      </c>
      <c r="F54" s="36" t="s">
        <v>12</v>
      </c>
      <c r="G54" s="20"/>
      <c r="H54" s="50">
        <f t="shared" ref="H54:H61" si="12">+E54*G54</f>
        <v>0</v>
      </c>
      <c r="I54" s="15"/>
      <c r="J54" s="70" t="e">
        <f>+H54/$I$281</f>
        <v>#REF!</v>
      </c>
      <c r="L54" s="57"/>
      <c r="N54" s="82"/>
      <c r="O54" s="79"/>
      <c r="P54" s="57"/>
      <c r="Q54" s="57"/>
      <c r="R54" s="57"/>
      <c r="S54" s="57"/>
      <c r="T54" s="57"/>
    </row>
    <row r="55" spans="1:20" ht="15.75">
      <c r="A55" s="82" t="s">
        <v>66</v>
      </c>
      <c r="B55" s="79" t="s">
        <v>323</v>
      </c>
      <c r="C55" s="123"/>
      <c r="D55" s="38"/>
      <c r="E55" s="20">
        <v>0</v>
      </c>
      <c r="F55" s="36" t="s">
        <v>12</v>
      </c>
      <c r="G55" s="20"/>
      <c r="H55" s="50">
        <f t="shared" si="12"/>
        <v>0</v>
      </c>
      <c r="I55" s="15"/>
      <c r="J55" s="70" t="e">
        <f>+H55/$I$281</f>
        <v>#REF!</v>
      </c>
      <c r="L55" s="57"/>
      <c r="N55" s="82"/>
      <c r="O55" s="79"/>
      <c r="P55" s="57"/>
      <c r="Q55" s="57"/>
      <c r="R55" s="57"/>
      <c r="S55" s="57"/>
      <c r="T55" s="57"/>
    </row>
    <row r="56" spans="1:20" ht="15.75">
      <c r="A56" s="82" t="s">
        <v>67</v>
      </c>
      <c r="B56" s="79" t="s">
        <v>324</v>
      </c>
      <c r="C56" s="123"/>
      <c r="D56" s="38"/>
      <c r="E56" s="20">
        <v>0</v>
      </c>
      <c r="F56" s="36" t="s">
        <v>12</v>
      </c>
      <c r="G56" s="20"/>
      <c r="H56" s="50">
        <f t="shared" ref="H56" si="13">+E56*G56</f>
        <v>0</v>
      </c>
      <c r="I56" s="15"/>
      <c r="J56" s="70" t="e">
        <f t="shared" ref="J56" si="14">+H56/$I$281</f>
        <v>#REF!</v>
      </c>
      <c r="L56" s="57"/>
      <c r="N56" s="82"/>
      <c r="O56" s="79"/>
      <c r="P56" s="57"/>
      <c r="Q56" s="57"/>
      <c r="R56" s="57"/>
      <c r="S56" s="57"/>
      <c r="T56" s="57"/>
    </row>
    <row r="57" spans="1:20" ht="15.75">
      <c r="A57" s="82" t="s">
        <v>68</v>
      </c>
      <c r="B57" s="79" t="s">
        <v>69</v>
      </c>
      <c r="C57" s="123"/>
      <c r="D57" s="38"/>
      <c r="E57" s="20">
        <v>0</v>
      </c>
      <c r="F57" s="36" t="s">
        <v>12</v>
      </c>
      <c r="G57" s="20"/>
      <c r="H57" s="50">
        <f t="shared" si="12"/>
        <v>0</v>
      </c>
      <c r="I57" s="15"/>
      <c r="J57" s="70" t="e">
        <f>+H57/$I$281</f>
        <v>#REF!</v>
      </c>
      <c r="L57" s="57"/>
      <c r="N57" s="82"/>
      <c r="O57" s="79"/>
      <c r="P57" s="57"/>
      <c r="Q57" s="57"/>
      <c r="R57" s="57"/>
      <c r="S57" s="57"/>
      <c r="T57" s="57"/>
    </row>
    <row r="58" spans="1:20" ht="15.75">
      <c r="A58" s="82" t="s">
        <v>70</v>
      </c>
      <c r="B58" s="79" t="s">
        <v>312</v>
      </c>
      <c r="C58" s="123"/>
      <c r="D58" s="38"/>
      <c r="E58" s="20">
        <v>0</v>
      </c>
      <c r="F58" s="36" t="s">
        <v>12</v>
      </c>
      <c r="G58" s="20"/>
      <c r="H58" s="50">
        <f t="shared" si="12"/>
        <v>0</v>
      </c>
      <c r="I58" s="15"/>
      <c r="J58" s="70" t="e">
        <f>+H58/$I$281</f>
        <v>#REF!</v>
      </c>
      <c r="L58" s="57"/>
      <c r="N58" s="82"/>
      <c r="O58" s="79"/>
      <c r="P58" s="57"/>
      <c r="Q58" s="57"/>
      <c r="R58" s="57"/>
      <c r="S58" s="57"/>
      <c r="T58" s="57"/>
    </row>
    <row r="59" spans="1:20" ht="15.75">
      <c r="A59" s="82" t="s">
        <v>70</v>
      </c>
      <c r="B59" s="79" t="s">
        <v>326</v>
      </c>
      <c r="C59" s="123"/>
      <c r="D59" s="38"/>
      <c r="E59" s="20">
        <v>0</v>
      </c>
      <c r="F59" s="36" t="s">
        <v>12</v>
      </c>
      <c r="G59" s="20"/>
      <c r="H59" s="50">
        <f t="shared" ref="H59" si="15">+E59*G59</f>
        <v>0</v>
      </c>
      <c r="I59" s="15"/>
      <c r="J59" s="70" t="e">
        <f>+H59/$I$281</f>
        <v>#REF!</v>
      </c>
      <c r="L59" s="57"/>
      <c r="N59" s="82"/>
      <c r="O59" s="79"/>
      <c r="P59" s="57"/>
      <c r="Q59" s="57"/>
      <c r="R59" s="57"/>
      <c r="S59" s="57"/>
      <c r="T59" s="57"/>
    </row>
    <row r="60" spans="1:20" ht="15.75">
      <c r="A60" s="82" t="s">
        <v>71</v>
      </c>
      <c r="B60" s="79" t="s">
        <v>325</v>
      </c>
      <c r="C60" s="123"/>
      <c r="D60" s="38"/>
      <c r="E60" s="20">
        <v>0</v>
      </c>
      <c r="F60" s="36" t="s">
        <v>12</v>
      </c>
      <c r="G60" s="20"/>
      <c r="H60" s="50">
        <f t="shared" si="12"/>
        <v>0</v>
      </c>
      <c r="I60" s="15"/>
      <c r="J60" s="70" t="e">
        <f>+H60/$I$281</f>
        <v>#REF!</v>
      </c>
      <c r="L60" s="57"/>
      <c r="N60" s="82"/>
      <c r="O60" s="79"/>
      <c r="P60" s="57"/>
      <c r="Q60" s="57"/>
      <c r="R60" s="57"/>
      <c r="S60" s="57"/>
      <c r="T60" s="57"/>
    </row>
    <row r="61" spans="1:20" ht="15.75">
      <c r="A61" s="82" t="s">
        <v>399</v>
      </c>
      <c r="B61" s="79" t="s">
        <v>400</v>
      </c>
      <c r="C61" s="123"/>
      <c r="D61" s="38"/>
      <c r="E61" s="20">
        <v>0</v>
      </c>
      <c r="F61" s="36" t="s">
        <v>12</v>
      </c>
      <c r="G61" s="20"/>
      <c r="H61" s="50">
        <f t="shared" si="12"/>
        <v>0</v>
      </c>
      <c r="I61" s="15"/>
      <c r="J61" s="70" t="e">
        <f>+H61/$I$281</f>
        <v>#REF!</v>
      </c>
      <c r="L61" s="57"/>
      <c r="N61" s="82"/>
      <c r="O61" s="79"/>
      <c r="P61" s="57"/>
      <c r="Q61" s="57"/>
      <c r="R61" s="57"/>
      <c r="S61" s="57"/>
      <c r="T61" s="57"/>
    </row>
    <row r="62" spans="1:20" ht="16.5" thickBot="1">
      <c r="A62" s="39"/>
      <c r="B62" s="159"/>
      <c r="C62" s="159"/>
      <c r="D62" s="76"/>
      <c r="E62" s="45"/>
      <c r="F62" s="45"/>
      <c r="G62" s="45"/>
      <c r="H62" s="45"/>
      <c r="I62" s="46"/>
      <c r="J62" s="46"/>
      <c r="K62" s="61"/>
      <c r="L62" s="57"/>
      <c r="N62" s="82"/>
      <c r="O62" s="79"/>
      <c r="P62" s="57"/>
      <c r="Q62" s="57"/>
      <c r="R62" s="57"/>
      <c r="S62" s="57"/>
      <c r="T62" s="57"/>
    </row>
    <row r="63" spans="1:20" ht="21" thickBot="1">
      <c r="A63" s="40">
        <v>5</v>
      </c>
      <c r="B63" s="91" t="s">
        <v>271</v>
      </c>
      <c r="C63" s="121"/>
      <c r="D63" s="81"/>
      <c r="E63" s="34"/>
      <c r="F63" s="34"/>
      <c r="G63" s="34"/>
      <c r="H63" s="34"/>
      <c r="I63" s="35">
        <f>SUM(H65:H69)</f>
        <v>0</v>
      </c>
      <c r="J63" s="54"/>
      <c r="K63" s="48" t="e">
        <f>SUM(J65:J69)</f>
        <v>#REF!</v>
      </c>
      <c r="N63" s="82"/>
      <c r="O63" s="79"/>
      <c r="P63" s="57"/>
      <c r="Q63" s="57"/>
      <c r="R63" s="57"/>
      <c r="S63" s="57"/>
      <c r="T63" s="57"/>
    </row>
    <row r="64" spans="1:20" ht="15.75">
      <c r="A64" s="41"/>
      <c r="B64" s="37"/>
      <c r="C64" s="125"/>
      <c r="D64" s="42"/>
      <c r="E64" s="14"/>
      <c r="F64" s="14"/>
      <c r="G64" s="14"/>
      <c r="H64" s="14"/>
      <c r="I64" s="15"/>
      <c r="J64" s="15"/>
      <c r="K64" s="60"/>
      <c r="L64" s="57"/>
      <c r="N64" s="82"/>
      <c r="O64" s="79"/>
      <c r="P64" s="57"/>
      <c r="Q64" s="57"/>
      <c r="R64" s="57"/>
      <c r="S64" s="57"/>
      <c r="T64" s="57"/>
    </row>
    <row r="65" spans="1:20" s="2" customFormat="1" ht="15.75">
      <c r="A65" s="82" t="s">
        <v>72</v>
      </c>
      <c r="B65" s="79" t="s">
        <v>73</v>
      </c>
      <c r="C65" s="123"/>
      <c r="D65" s="38"/>
      <c r="E65" s="20">
        <v>0</v>
      </c>
      <c r="F65" s="36" t="s">
        <v>12</v>
      </c>
      <c r="G65" s="20"/>
      <c r="H65" s="50">
        <f t="shared" ref="H65:H68" si="16">+E65*G65</f>
        <v>0</v>
      </c>
      <c r="I65" s="15"/>
      <c r="J65" s="70" t="e">
        <f>+H65/$I$281</f>
        <v>#REF!</v>
      </c>
      <c r="L65" s="56"/>
      <c r="N65" s="82"/>
      <c r="O65" s="79"/>
      <c r="P65" s="56"/>
      <c r="Q65" s="56"/>
      <c r="R65" s="56"/>
      <c r="S65" s="56"/>
      <c r="T65" s="56"/>
    </row>
    <row r="66" spans="1:20" s="2" customFormat="1" ht="15.75">
      <c r="A66" s="82" t="s">
        <v>74</v>
      </c>
      <c r="B66" s="79" t="s">
        <v>75</v>
      </c>
      <c r="C66" s="123"/>
      <c r="D66" s="38"/>
      <c r="E66" s="20">
        <v>0</v>
      </c>
      <c r="F66" s="36" t="s">
        <v>12</v>
      </c>
      <c r="G66" s="20"/>
      <c r="H66" s="50">
        <f t="shared" si="16"/>
        <v>0</v>
      </c>
      <c r="I66" s="15"/>
      <c r="J66" s="70" t="e">
        <f t="shared" ref="J66:J68" si="17">+H66/$I$281</f>
        <v>#REF!</v>
      </c>
      <c r="L66" s="56"/>
      <c r="N66" s="82"/>
      <c r="O66" s="79"/>
      <c r="P66" s="56"/>
      <c r="Q66" s="56"/>
      <c r="R66" s="56"/>
      <c r="S66" s="56"/>
      <c r="T66" s="56"/>
    </row>
    <row r="67" spans="1:20" s="2" customFormat="1" ht="15.75">
      <c r="A67" s="82" t="s">
        <v>76</v>
      </c>
      <c r="B67" s="79" t="s">
        <v>280</v>
      </c>
      <c r="C67" s="123"/>
      <c r="D67" s="38"/>
      <c r="E67" s="20">
        <v>0</v>
      </c>
      <c r="F67" s="36" t="s">
        <v>12</v>
      </c>
      <c r="G67" s="20"/>
      <c r="H67" s="50">
        <f t="shared" si="16"/>
        <v>0</v>
      </c>
      <c r="I67" s="15"/>
      <c r="J67" s="70" t="e">
        <f t="shared" si="17"/>
        <v>#REF!</v>
      </c>
      <c r="L67" s="56"/>
      <c r="N67" s="82"/>
      <c r="O67" s="79"/>
      <c r="P67" s="56"/>
      <c r="Q67" s="56"/>
      <c r="R67" s="56"/>
      <c r="S67" s="56"/>
      <c r="T67" s="56"/>
    </row>
    <row r="68" spans="1:20" s="2" customFormat="1" ht="15.75">
      <c r="A68" s="82" t="s">
        <v>77</v>
      </c>
      <c r="B68" s="79" t="s">
        <v>78</v>
      </c>
      <c r="C68" s="123"/>
      <c r="D68" s="38"/>
      <c r="E68" s="20">
        <v>0</v>
      </c>
      <c r="F68" s="36" t="s">
        <v>12</v>
      </c>
      <c r="G68" s="20"/>
      <c r="H68" s="50">
        <f t="shared" si="16"/>
        <v>0</v>
      </c>
      <c r="I68" s="15"/>
      <c r="J68" s="70" t="e">
        <f t="shared" si="17"/>
        <v>#REF!</v>
      </c>
      <c r="L68" s="56"/>
      <c r="N68" s="82"/>
      <c r="O68" s="79"/>
      <c r="P68" s="56"/>
      <c r="Q68" s="56"/>
      <c r="R68" s="56"/>
      <c r="S68" s="56"/>
      <c r="T68" s="56"/>
    </row>
    <row r="69" spans="1:20" ht="15.75">
      <c r="A69" s="77">
        <v>5.05</v>
      </c>
      <c r="B69" s="79" t="s">
        <v>293</v>
      </c>
      <c r="C69" s="124"/>
      <c r="D69" s="108"/>
      <c r="E69" s="20">
        <v>0</v>
      </c>
      <c r="F69" s="63" t="s">
        <v>12</v>
      </c>
      <c r="G69" s="62"/>
      <c r="H69" s="50">
        <f t="shared" ref="H69" si="18">+E69*G69</f>
        <v>0</v>
      </c>
      <c r="I69" s="15"/>
      <c r="J69" s="70" t="e">
        <f t="shared" ref="J69" si="19">+H69/$I$281</f>
        <v>#REF!</v>
      </c>
      <c r="K69" s="46"/>
      <c r="L69" s="57"/>
    </row>
    <row r="70" spans="1:20" ht="16.5" thickBot="1">
      <c r="A70" s="77"/>
      <c r="B70" s="79"/>
      <c r="C70" s="124"/>
      <c r="D70" s="109"/>
      <c r="E70" s="20"/>
      <c r="F70" s="63"/>
      <c r="G70" s="62"/>
      <c r="H70" s="50"/>
      <c r="I70" s="15"/>
      <c r="J70" s="70"/>
      <c r="K70" s="46"/>
      <c r="L70" s="57"/>
    </row>
    <row r="71" spans="1:20" ht="21" thickBot="1">
      <c r="A71" s="92">
        <v>6</v>
      </c>
      <c r="B71" s="91" t="s">
        <v>87</v>
      </c>
      <c r="C71" s="121"/>
      <c r="D71" s="81"/>
      <c r="E71" s="34"/>
      <c r="F71" s="34"/>
      <c r="G71" s="34"/>
      <c r="H71" s="34"/>
      <c r="I71" s="35">
        <f>SUM(H73:H78)</f>
        <v>0</v>
      </c>
      <c r="J71" s="54"/>
      <c r="K71" s="48" t="e">
        <f>SUM(J73:J78)</f>
        <v>#REF!</v>
      </c>
      <c r="N71" s="82"/>
      <c r="O71" s="79"/>
      <c r="P71" s="57"/>
      <c r="Q71" s="57"/>
      <c r="R71" s="57"/>
      <c r="S71" s="57"/>
      <c r="T71" s="57"/>
    </row>
    <row r="72" spans="1:20" ht="15.75">
      <c r="A72" s="51"/>
      <c r="B72" s="52"/>
      <c r="C72" s="123"/>
      <c r="D72" s="38"/>
      <c r="E72" s="20"/>
      <c r="F72" s="36"/>
      <c r="G72" s="20"/>
      <c r="H72" s="45"/>
      <c r="I72" s="46"/>
      <c r="J72" s="59"/>
      <c r="L72" s="57"/>
      <c r="N72" s="82"/>
      <c r="O72" s="79"/>
      <c r="P72" s="57"/>
      <c r="Q72" s="57"/>
      <c r="R72" s="57"/>
      <c r="S72" s="57"/>
      <c r="T72" s="57"/>
    </row>
    <row r="73" spans="1:20" ht="15.75">
      <c r="A73" s="77" t="s">
        <v>79</v>
      </c>
      <c r="B73" s="78" t="s">
        <v>80</v>
      </c>
      <c r="C73" s="123"/>
      <c r="D73" s="38"/>
      <c r="E73" s="20">
        <v>0</v>
      </c>
      <c r="F73" s="36" t="s">
        <v>15</v>
      </c>
      <c r="G73" s="20"/>
      <c r="H73" s="50">
        <f t="shared" ref="H73:H77" si="20">+E73*G73</f>
        <v>0</v>
      </c>
      <c r="I73" s="15"/>
      <c r="J73" s="70" t="e">
        <f>+H73/$I$281</f>
        <v>#REF!</v>
      </c>
      <c r="K73" s="2"/>
      <c r="L73" s="57"/>
      <c r="N73" s="82"/>
      <c r="O73" s="79"/>
      <c r="P73" s="57"/>
      <c r="Q73" s="57"/>
      <c r="R73" s="57"/>
      <c r="S73" s="57"/>
      <c r="T73" s="57"/>
    </row>
    <row r="74" spans="1:20" ht="15.75">
      <c r="A74" s="77" t="s">
        <v>81</v>
      </c>
      <c r="B74" s="78" t="s">
        <v>82</v>
      </c>
      <c r="C74" s="123"/>
      <c r="D74" s="38"/>
      <c r="E74" s="20">
        <v>0</v>
      </c>
      <c r="F74" s="36" t="s">
        <v>15</v>
      </c>
      <c r="G74" s="20"/>
      <c r="H74" s="50">
        <f t="shared" si="20"/>
        <v>0</v>
      </c>
      <c r="I74" s="15"/>
      <c r="J74" s="70" t="e">
        <f t="shared" ref="J74:J77" si="21">+H74/$I$281</f>
        <v>#REF!</v>
      </c>
      <c r="K74" s="2"/>
      <c r="L74" s="57"/>
      <c r="N74" s="82"/>
      <c r="O74" s="79"/>
      <c r="P74" s="57"/>
      <c r="Q74" s="57"/>
      <c r="R74" s="57"/>
      <c r="S74" s="57"/>
      <c r="T74" s="57"/>
    </row>
    <row r="75" spans="1:20" ht="15.75">
      <c r="A75" s="77" t="s">
        <v>81</v>
      </c>
      <c r="B75" s="78" t="s">
        <v>283</v>
      </c>
      <c r="C75" s="123"/>
      <c r="D75" s="38"/>
      <c r="E75" s="20">
        <v>0</v>
      </c>
      <c r="F75" s="36" t="s">
        <v>15</v>
      </c>
      <c r="G75" s="20"/>
      <c r="H75" s="50">
        <f t="shared" ref="H75" si="22">+E75*G75</f>
        <v>0</v>
      </c>
      <c r="I75" s="15"/>
      <c r="J75" s="70" t="e">
        <f t="shared" ref="J75" si="23">+H75/$I$281</f>
        <v>#REF!</v>
      </c>
      <c r="K75" s="2"/>
      <c r="L75" s="57"/>
      <c r="N75" s="82"/>
      <c r="O75" s="79"/>
      <c r="P75" s="57"/>
      <c r="Q75" s="57"/>
      <c r="R75" s="57"/>
      <c r="S75" s="57"/>
      <c r="T75" s="57"/>
    </row>
    <row r="76" spans="1:20" ht="15.75">
      <c r="A76" s="77" t="s">
        <v>83</v>
      </c>
      <c r="B76" s="78" t="s">
        <v>84</v>
      </c>
      <c r="C76" s="123"/>
      <c r="D76" s="38"/>
      <c r="E76" s="20">
        <v>0</v>
      </c>
      <c r="F76" s="36" t="s">
        <v>15</v>
      </c>
      <c r="G76" s="20"/>
      <c r="H76" s="50">
        <f t="shared" si="20"/>
        <v>0</v>
      </c>
      <c r="I76" s="15"/>
      <c r="J76" s="70" t="e">
        <f t="shared" si="21"/>
        <v>#REF!</v>
      </c>
      <c r="K76" s="2"/>
      <c r="L76" s="57"/>
      <c r="N76" s="82"/>
      <c r="O76" s="79"/>
      <c r="P76" s="57"/>
      <c r="Q76" s="57"/>
      <c r="R76" s="57"/>
      <c r="S76" s="57"/>
      <c r="T76" s="57"/>
    </row>
    <row r="77" spans="1:20" ht="15.75">
      <c r="A77" s="77" t="s">
        <v>85</v>
      </c>
      <c r="B77" s="78" t="s">
        <v>86</v>
      </c>
      <c r="C77" s="123"/>
      <c r="D77" s="38"/>
      <c r="E77" s="20">
        <v>0</v>
      </c>
      <c r="F77" s="36" t="s">
        <v>11</v>
      </c>
      <c r="G77" s="20"/>
      <c r="H77" s="50">
        <f t="shared" si="20"/>
        <v>0</v>
      </c>
      <c r="I77" s="15"/>
      <c r="J77" s="70" t="e">
        <f t="shared" si="21"/>
        <v>#REF!</v>
      </c>
      <c r="K77" s="2"/>
      <c r="L77" s="57"/>
      <c r="N77" s="82"/>
      <c r="O77" s="79"/>
      <c r="P77" s="57"/>
      <c r="Q77" s="57"/>
      <c r="R77" s="57"/>
      <c r="S77" s="57"/>
      <c r="T77" s="57"/>
    </row>
    <row r="78" spans="1:20" ht="16.5" thickBot="1">
      <c r="A78" s="51"/>
      <c r="B78" s="52"/>
      <c r="C78" s="123"/>
      <c r="D78" s="38"/>
      <c r="E78" s="20"/>
      <c r="F78" s="36"/>
      <c r="G78" s="20"/>
      <c r="H78" s="45"/>
      <c r="I78" s="46"/>
      <c r="J78" s="83"/>
      <c r="K78" s="2"/>
      <c r="L78" s="57"/>
      <c r="N78" s="82"/>
      <c r="O78" s="79"/>
      <c r="P78" s="57"/>
      <c r="Q78" s="57"/>
      <c r="R78" s="57"/>
      <c r="S78" s="57"/>
      <c r="T78" s="57"/>
    </row>
    <row r="79" spans="1:20" ht="21" thickBot="1">
      <c r="A79" s="92">
        <v>7</v>
      </c>
      <c r="B79" s="91" t="s">
        <v>88</v>
      </c>
      <c r="C79" s="121"/>
      <c r="D79" s="81"/>
      <c r="E79" s="34"/>
      <c r="F79" s="34"/>
      <c r="G79" s="34"/>
      <c r="H79" s="34"/>
      <c r="I79" s="35">
        <f>SUM(H81:H85)</f>
        <v>0</v>
      </c>
      <c r="J79" s="54"/>
      <c r="K79" s="48" t="e">
        <f>SUM(J81:J85)</f>
        <v>#REF!</v>
      </c>
      <c r="N79" s="82"/>
      <c r="O79" s="79"/>
      <c r="P79" s="57"/>
      <c r="Q79" s="57"/>
      <c r="R79" s="57"/>
      <c r="S79" s="57"/>
      <c r="T79" s="57"/>
    </row>
    <row r="80" spans="1:20" ht="15.75">
      <c r="A80" s="51"/>
      <c r="B80" s="52"/>
      <c r="C80" s="123"/>
      <c r="D80" s="38"/>
      <c r="E80" s="20"/>
      <c r="F80" s="36"/>
      <c r="G80" s="20"/>
      <c r="H80" s="45"/>
      <c r="I80" s="46"/>
      <c r="J80" s="59"/>
      <c r="L80" s="57"/>
      <c r="N80" s="82"/>
      <c r="O80" s="79"/>
      <c r="P80" s="57"/>
      <c r="Q80" s="57"/>
      <c r="R80" s="57"/>
      <c r="S80" s="57"/>
      <c r="T80" s="57"/>
    </row>
    <row r="81" spans="1:20" ht="15.75">
      <c r="A81" s="77" t="s">
        <v>89</v>
      </c>
      <c r="B81" s="78" t="s">
        <v>90</v>
      </c>
      <c r="C81" s="123"/>
      <c r="D81" s="38"/>
      <c r="E81" s="20">
        <v>0</v>
      </c>
      <c r="F81" s="36" t="s">
        <v>12</v>
      </c>
      <c r="G81" s="20"/>
      <c r="H81" s="50">
        <f t="shared" ref="H81:H83" si="24">+E81*G81</f>
        <v>0</v>
      </c>
      <c r="I81" s="15"/>
      <c r="J81" s="70" t="e">
        <f>+H81/$I$281</f>
        <v>#REF!</v>
      </c>
      <c r="K81" s="2"/>
      <c r="L81" s="57"/>
      <c r="N81" s="82"/>
      <c r="O81" s="79"/>
      <c r="P81" s="57"/>
      <c r="Q81" s="57"/>
      <c r="R81" s="57"/>
      <c r="S81" s="57"/>
      <c r="T81" s="57"/>
    </row>
    <row r="82" spans="1:20" ht="15.75">
      <c r="A82" s="77" t="s">
        <v>284</v>
      </c>
      <c r="B82" s="78" t="s">
        <v>91</v>
      </c>
      <c r="C82" s="123"/>
      <c r="D82" s="38"/>
      <c r="E82" s="20">
        <v>0</v>
      </c>
      <c r="F82" s="36" t="s">
        <v>12</v>
      </c>
      <c r="G82" s="20"/>
      <c r="H82" s="50">
        <f t="shared" si="24"/>
        <v>0</v>
      </c>
      <c r="I82" s="15"/>
      <c r="J82" s="70" t="e">
        <f t="shared" ref="J82" si="25">+H82/$I$281</f>
        <v>#REF!</v>
      </c>
      <c r="K82" s="2"/>
      <c r="L82" s="57"/>
      <c r="N82" s="82"/>
      <c r="O82" s="79"/>
      <c r="P82" s="57"/>
      <c r="Q82" s="57"/>
      <c r="R82" s="57"/>
      <c r="S82" s="57"/>
      <c r="T82" s="57"/>
    </row>
    <row r="83" spans="1:20" ht="15.75">
      <c r="A83" s="77">
        <v>7.03</v>
      </c>
      <c r="B83" s="78" t="s">
        <v>327</v>
      </c>
      <c r="C83" s="123"/>
      <c r="D83" s="38"/>
      <c r="E83" s="20">
        <v>0</v>
      </c>
      <c r="F83" s="36" t="s">
        <v>11</v>
      </c>
      <c r="G83" s="20"/>
      <c r="H83" s="50">
        <f t="shared" si="24"/>
        <v>0</v>
      </c>
      <c r="I83" s="15"/>
      <c r="J83" s="70" t="e">
        <f>+H83/$I$281</f>
        <v>#REF!</v>
      </c>
      <c r="K83" s="2"/>
      <c r="L83" s="57"/>
      <c r="N83" s="82"/>
      <c r="O83" s="79"/>
      <c r="P83" s="57"/>
      <c r="Q83" s="57"/>
      <c r="R83" s="57"/>
      <c r="S83" s="57"/>
      <c r="T83" s="57"/>
    </row>
    <row r="84" spans="1:20" ht="15.75">
      <c r="A84" s="77">
        <v>7.03</v>
      </c>
      <c r="B84" s="78" t="s">
        <v>398</v>
      </c>
      <c r="C84" s="123"/>
      <c r="D84" s="38"/>
      <c r="E84" s="20">
        <v>0</v>
      </c>
      <c r="F84" s="36" t="s">
        <v>11</v>
      </c>
      <c r="G84" s="20"/>
      <c r="H84" s="50">
        <f t="shared" ref="H84" si="26">+E84*G84</f>
        <v>0</v>
      </c>
      <c r="I84" s="15"/>
      <c r="J84" s="70" t="e">
        <f>+H84/$I$281</f>
        <v>#REF!</v>
      </c>
      <c r="K84" s="2"/>
      <c r="L84" s="57"/>
      <c r="N84" s="82"/>
      <c r="O84" s="79"/>
      <c r="P84" s="57"/>
      <c r="Q84" s="57"/>
      <c r="R84" s="57"/>
      <c r="S84" s="57"/>
      <c r="T84" s="57"/>
    </row>
    <row r="85" spans="1:20" ht="16.5" thickBot="1">
      <c r="A85" s="77"/>
      <c r="B85" s="78"/>
      <c r="C85" s="123"/>
      <c r="D85" s="38"/>
      <c r="E85" s="20"/>
      <c r="F85" s="36"/>
      <c r="G85" s="20"/>
      <c r="H85" s="50"/>
      <c r="I85" s="15"/>
      <c r="J85" s="70"/>
      <c r="K85" s="2"/>
      <c r="L85" s="57"/>
      <c r="N85" s="82"/>
      <c r="O85" s="79"/>
      <c r="P85" s="57"/>
      <c r="Q85" s="57"/>
      <c r="R85" s="57"/>
      <c r="S85" s="57"/>
      <c r="T85" s="57"/>
    </row>
    <row r="86" spans="1:20" ht="21" thickBot="1">
      <c r="A86" s="92">
        <v>8</v>
      </c>
      <c r="B86" s="91" t="s">
        <v>16</v>
      </c>
      <c r="C86" s="121"/>
      <c r="D86" s="81"/>
      <c r="E86" s="34"/>
      <c r="F86" s="34"/>
      <c r="G86" s="34"/>
      <c r="H86" s="34"/>
      <c r="I86" s="35">
        <f>SUM(H88:H91)</f>
        <v>0</v>
      </c>
      <c r="J86" s="54"/>
      <c r="K86" s="48" t="e">
        <f>SUM(J88:J91)</f>
        <v>#REF!</v>
      </c>
      <c r="N86" s="82"/>
      <c r="O86" s="79"/>
      <c r="P86" s="57"/>
      <c r="Q86" s="57"/>
      <c r="R86" s="57"/>
      <c r="S86" s="57"/>
      <c r="T86" s="57"/>
    </row>
    <row r="87" spans="1:20">
      <c r="A87" s="43"/>
      <c r="B87" s="44"/>
      <c r="C87" s="122"/>
      <c r="D87" s="37"/>
      <c r="E87" s="14"/>
      <c r="F87" s="14"/>
      <c r="G87" s="14"/>
      <c r="H87" s="14"/>
      <c r="I87" s="15"/>
      <c r="J87" s="15"/>
      <c r="K87" s="58"/>
      <c r="L87" s="57"/>
      <c r="N87" s="57"/>
      <c r="O87" s="57"/>
      <c r="P87" s="57"/>
      <c r="Q87" s="57"/>
      <c r="R87" s="57"/>
      <c r="S87" s="57"/>
      <c r="T87" s="57"/>
    </row>
    <row r="88" spans="1:20" s="2" customFormat="1" ht="20.25">
      <c r="A88" s="77" t="s">
        <v>92</v>
      </c>
      <c r="B88" s="78" t="s">
        <v>93</v>
      </c>
      <c r="C88" s="123"/>
      <c r="D88" s="38"/>
      <c r="E88" s="20">
        <v>0</v>
      </c>
      <c r="F88" s="36" t="s">
        <v>12</v>
      </c>
      <c r="G88" s="73"/>
      <c r="H88" s="50">
        <f t="shared" ref="H88:H89" si="27">+E88*G88</f>
        <v>0</v>
      </c>
      <c r="I88" s="15"/>
      <c r="J88" s="70" t="e">
        <f>+H88/$I$281</f>
        <v>#REF!</v>
      </c>
      <c r="L88" s="56"/>
    </row>
    <row r="89" spans="1:20" s="2" customFormat="1" ht="20.25">
      <c r="A89" s="77" t="s">
        <v>94</v>
      </c>
      <c r="B89" s="79" t="s">
        <v>95</v>
      </c>
      <c r="C89" s="123"/>
      <c r="D89" s="38"/>
      <c r="E89" s="20">
        <v>0</v>
      </c>
      <c r="F89" s="36" t="s">
        <v>11</v>
      </c>
      <c r="G89" s="73"/>
      <c r="H89" s="50">
        <f t="shared" si="27"/>
        <v>0</v>
      </c>
      <c r="I89" s="15"/>
      <c r="J89" s="70" t="e">
        <f>+H89/$I$281</f>
        <v>#REF!</v>
      </c>
      <c r="L89" s="56"/>
    </row>
    <row r="90" spans="1:20" s="2" customFormat="1" ht="20.25">
      <c r="A90" s="77" t="s">
        <v>96</v>
      </c>
      <c r="B90" s="79" t="s">
        <v>285</v>
      </c>
      <c r="C90" s="123"/>
      <c r="D90" s="38"/>
      <c r="E90" s="20">
        <v>0</v>
      </c>
      <c r="F90" s="36" t="s">
        <v>12</v>
      </c>
      <c r="G90" s="73"/>
      <c r="H90" s="50">
        <f t="shared" ref="H90" si="28">+E90*G90</f>
        <v>0</v>
      </c>
      <c r="I90" s="15"/>
      <c r="J90" s="70" t="e">
        <f>+H90/$I$281</f>
        <v>#REF!</v>
      </c>
      <c r="L90" s="56"/>
    </row>
    <row r="91" spans="1:20" s="2" customFormat="1" ht="21" thickBot="1">
      <c r="A91" s="77"/>
      <c r="B91" s="79"/>
      <c r="C91" s="123"/>
      <c r="D91" s="38"/>
      <c r="E91" s="20"/>
      <c r="F91" s="36"/>
      <c r="G91" s="73"/>
      <c r="H91" s="45"/>
      <c r="I91" s="46"/>
      <c r="J91" s="83"/>
      <c r="L91" s="56"/>
    </row>
    <row r="92" spans="1:20" ht="21" thickBot="1">
      <c r="A92" s="92">
        <v>9</v>
      </c>
      <c r="B92" s="91" t="s">
        <v>97</v>
      </c>
      <c r="C92" s="121"/>
      <c r="D92" s="81"/>
      <c r="E92" s="34"/>
      <c r="F92" s="34"/>
      <c r="G92" s="34"/>
      <c r="H92" s="34"/>
      <c r="I92" s="35">
        <f>SUM(H94:H97)</f>
        <v>0</v>
      </c>
      <c r="J92" s="54"/>
      <c r="K92" s="48" t="e">
        <f>SUM(J94:J97)</f>
        <v>#REF!</v>
      </c>
      <c r="N92" s="82"/>
      <c r="O92" s="79"/>
      <c r="P92" s="57"/>
      <c r="Q92" s="57"/>
      <c r="R92" s="57"/>
      <c r="S92" s="57"/>
      <c r="T92" s="57"/>
    </row>
    <row r="93" spans="1:20" s="2" customFormat="1" ht="20.25">
      <c r="A93" s="77"/>
      <c r="B93" s="79"/>
      <c r="C93" s="123"/>
      <c r="D93" s="38"/>
      <c r="E93" s="20"/>
      <c r="F93" s="36"/>
      <c r="G93" s="73"/>
      <c r="H93" s="45"/>
      <c r="I93" s="46"/>
      <c r="J93" s="83"/>
      <c r="L93" s="56"/>
    </row>
    <row r="94" spans="1:20" s="2" customFormat="1" ht="20.25">
      <c r="A94" s="77" t="s">
        <v>98</v>
      </c>
      <c r="B94" s="78" t="s">
        <v>99</v>
      </c>
      <c r="C94" s="123"/>
      <c r="D94" s="38"/>
      <c r="E94" s="20">
        <v>0</v>
      </c>
      <c r="F94" s="36" t="s">
        <v>11</v>
      </c>
      <c r="G94" s="73"/>
      <c r="H94" s="50">
        <f t="shared" ref="H94:H96" si="29">+E94*G94</f>
        <v>0</v>
      </c>
      <c r="I94" s="15"/>
      <c r="J94" s="70" t="e">
        <f>+H94/$I$281</f>
        <v>#REF!</v>
      </c>
      <c r="L94" s="56"/>
    </row>
    <row r="95" spans="1:20" s="2" customFormat="1" ht="20.25">
      <c r="A95" s="77" t="s">
        <v>100</v>
      </c>
      <c r="B95" s="78" t="s">
        <v>403</v>
      </c>
      <c r="C95" s="123"/>
      <c r="D95" s="38"/>
      <c r="E95" s="20">
        <v>0</v>
      </c>
      <c r="F95" s="36" t="s">
        <v>12</v>
      </c>
      <c r="G95" s="73"/>
      <c r="H95" s="50">
        <f t="shared" si="29"/>
        <v>0</v>
      </c>
      <c r="I95" s="15"/>
      <c r="J95" s="70" t="e">
        <f>+H95/$I$281</f>
        <v>#REF!</v>
      </c>
      <c r="L95" s="56"/>
    </row>
    <row r="96" spans="1:20" s="2" customFormat="1" ht="20.25">
      <c r="A96" s="77" t="s">
        <v>101</v>
      </c>
      <c r="B96" s="78" t="s">
        <v>404</v>
      </c>
      <c r="C96" s="123"/>
      <c r="D96" s="38"/>
      <c r="E96" s="20">
        <v>0</v>
      </c>
      <c r="F96" s="36" t="s">
        <v>12</v>
      </c>
      <c r="G96" s="73"/>
      <c r="H96" s="50">
        <f t="shared" si="29"/>
        <v>0</v>
      </c>
      <c r="I96" s="15"/>
      <c r="J96" s="70" t="e">
        <f>+H96/$I$281</f>
        <v>#REF!</v>
      </c>
      <c r="L96" s="56"/>
    </row>
    <row r="97" spans="1:20" s="2" customFormat="1" ht="21" thickBot="1">
      <c r="A97" s="77"/>
      <c r="B97" s="79"/>
      <c r="C97" s="123"/>
      <c r="D97" s="38"/>
      <c r="E97" s="20"/>
      <c r="F97" s="36"/>
      <c r="G97" s="73"/>
      <c r="H97" s="45"/>
      <c r="I97" s="46"/>
      <c r="J97" s="83"/>
      <c r="L97" s="56"/>
    </row>
    <row r="98" spans="1:20" ht="21" thickBot="1">
      <c r="A98" s="92">
        <v>10</v>
      </c>
      <c r="B98" s="91" t="s">
        <v>102</v>
      </c>
      <c r="C98" s="121"/>
      <c r="D98" s="81"/>
      <c r="E98" s="34"/>
      <c r="F98" s="34"/>
      <c r="G98" s="34"/>
      <c r="H98" s="34"/>
      <c r="I98" s="35">
        <f>SUM(H100:H105)</f>
        <v>0</v>
      </c>
      <c r="J98" s="54"/>
      <c r="K98" s="48" t="e">
        <f>SUM(J100:J105)</f>
        <v>#REF!</v>
      </c>
      <c r="N98" s="82"/>
      <c r="O98" s="79"/>
      <c r="P98" s="57"/>
      <c r="Q98" s="57"/>
      <c r="R98" s="57"/>
      <c r="S98" s="57"/>
      <c r="T98" s="57"/>
    </row>
    <row r="99" spans="1:20" s="2" customFormat="1" ht="20.25">
      <c r="A99" s="87"/>
      <c r="B99" s="85"/>
      <c r="C99" s="126"/>
      <c r="D99" s="88"/>
      <c r="E99" s="84"/>
      <c r="F99" s="85"/>
      <c r="G99" s="85"/>
      <c r="H99" s="85"/>
      <c r="I99" s="86"/>
      <c r="J99" s="86"/>
      <c r="K99" s="89"/>
      <c r="N99" s="82"/>
      <c r="O99" s="79"/>
      <c r="P99" s="56"/>
      <c r="Q99" s="56"/>
      <c r="R99" s="56"/>
      <c r="S99" s="56"/>
      <c r="T99" s="56"/>
    </row>
    <row r="100" spans="1:20" s="2" customFormat="1" ht="20.25">
      <c r="A100" s="77" t="s">
        <v>103</v>
      </c>
      <c r="B100" s="79" t="s">
        <v>104</v>
      </c>
      <c r="C100" s="113">
        <v>1.8</v>
      </c>
      <c r="D100" s="78" t="s">
        <v>297</v>
      </c>
      <c r="E100" s="20">
        <v>0</v>
      </c>
      <c r="F100" s="36" t="s">
        <v>13</v>
      </c>
      <c r="G100" s="73"/>
      <c r="H100" s="50">
        <f t="shared" ref="H100:H102" si="30">+E100*G100</f>
        <v>0</v>
      </c>
      <c r="I100" s="15"/>
      <c r="J100" s="70" t="e">
        <f>+H100/$I$281</f>
        <v>#REF!</v>
      </c>
      <c r="L100" s="56"/>
    </row>
    <row r="101" spans="1:20" s="2" customFormat="1" ht="20.25">
      <c r="A101" s="77" t="s">
        <v>106</v>
      </c>
      <c r="B101" s="79" t="s">
        <v>107</v>
      </c>
      <c r="C101" s="113">
        <v>1.6</v>
      </c>
      <c r="D101" s="78" t="s">
        <v>429</v>
      </c>
      <c r="E101" s="20">
        <v>0</v>
      </c>
      <c r="F101" s="36" t="s">
        <v>13</v>
      </c>
      <c r="G101" s="73"/>
      <c r="H101" s="50">
        <f t="shared" si="30"/>
        <v>0</v>
      </c>
      <c r="I101" s="15"/>
      <c r="J101" s="70" t="e">
        <f>+H101/$I$281</f>
        <v>#REF!</v>
      </c>
      <c r="L101" s="56"/>
    </row>
    <row r="102" spans="1:20" s="2" customFormat="1" ht="20.25">
      <c r="A102" s="77" t="s">
        <v>109</v>
      </c>
      <c r="B102" s="79" t="s">
        <v>110</v>
      </c>
      <c r="C102" s="113">
        <v>0.6</v>
      </c>
      <c r="D102" s="78" t="s">
        <v>108</v>
      </c>
      <c r="E102" s="20">
        <v>0</v>
      </c>
      <c r="F102" s="36" t="s">
        <v>13</v>
      </c>
      <c r="G102" s="73"/>
      <c r="H102" s="50">
        <f t="shared" si="30"/>
        <v>0</v>
      </c>
      <c r="I102" s="15"/>
      <c r="J102" s="70" t="e">
        <f>+H102/$I$281</f>
        <v>#REF!</v>
      </c>
      <c r="L102" s="56"/>
    </row>
    <row r="103" spans="1:20" s="2" customFormat="1" ht="20.25">
      <c r="A103" s="77" t="s">
        <v>111</v>
      </c>
      <c r="B103" s="79" t="s">
        <v>112</v>
      </c>
      <c r="C103" s="113">
        <v>0.6</v>
      </c>
      <c r="D103" s="78" t="s">
        <v>108</v>
      </c>
      <c r="E103" s="20">
        <v>0</v>
      </c>
      <c r="F103" s="36" t="s">
        <v>13</v>
      </c>
      <c r="G103" s="73"/>
      <c r="H103" s="50"/>
      <c r="I103" s="15"/>
      <c r="J103" s="70"/>
      <c r="L103" s="56"/>
    </row>
    <row r="104" spans="1:20" s="2" customFormat="1" ht="20.25">
      <c r="A104" s="77" t="s">
        <v>436</v>
      </c>
      <c r="B104" s="79" t="s">
        <v>435</v>
      </c>
      <c r="C104" s="113">
        <v>2</v>
      </c>
      <c r="D104" s="78" t="s">
        <v>437</v>
      </c>
      <c r="E104" s="20">
        <v>0</v>
      </c>
      <c r="F104" s="36" t="s">
        <v>13</v>
      </c>
      <c r="G104" s="73"/>
      <c r="H104" s="50"/>
      <c r="I104" s="15"/>
      <c r="J104" s="70"/>
      <c r="L104" s="56"/>
    </row>
    <row r="105" spans="1:20" s="2" customFormat="1" ht="21" thickBot="1">
      <c r="A105" s="77"/>
      <c r="B105" s="79"/>
      <c r="C105" s="123"/>
      <c r="D105" s="38"/>
      <c r="E105" s="20"/>
      <c r="F105" s="36"/>
      <c r="G105" s="73"/>
      <c r="H105" s="45"/>
      <c r="I105" s="46"/>
      <c r="J105" s="83"/>
      <c r="L105" s="56"/>
    </row>
    <row r="106" spans="1:20" ht="21" thickBot="1">
      <c r="A106" s="92">
        <v>11</v>
      </c>
      <c r="B106" s="91" t="s">
        <v>113</v>
      </c>
      <c r="C106" s="121"/>
      <c r="D106" s="81"/>
      <c r="E106" s="34"/>
      <c r="F106" s="34"/>
      <c r="G106" s="34"/>
      <c r="H106" s="34"/>
      <c r="I106" s="35">
        <f>SUM(H108:H109)</f>
        <v>0</v>
      </c>
      <c r="J106" s="54"/>
      <c r="K106" s="48" t="e">
        <f>SUM(J108:J109)</f>
        <v>#REF!</v>
      </c>
      <c r="N106" s="82"/>
      <c r="O106" s="79"/>
      <c r="P106" s="57"/>
      <c r="Q106" s="57"/>
      <c r="R106" s="57"/>
      <c r="S106" s="57"/>
      <c r="T106" s="57"/>
    </row>
    <row r="107" spans="1:20" s="2" customFormat="1" ht="20.25">
      <c r="A107" s="87"/>
      <c r="B107" s="93"/>
      <c r="C107" s="126"/>
      <c r="D107" s="88"/>
      <c r="E107" s="85"/>
      <c r="F107" s="85"/>
      <c r="G107" s="85"/>
      <c r="H107" s="85"/>
      <c r="I107" s="86"/>
      <c r="J107" s="86"/>
      <c r="K107" s="89"/>
      <c r="N107" s="82"/>
      <c r="O107" s="79"/>
      <c r="P107" s="56"/>
      <c r="Q107" s="56"/>
      <c r="R107" s="56"/>
      <c r="S107" s="56"/>
      <c r="T107" s="56"/>
    </row>
    <row r="108" spans="1:20" s="2" customFormat="1" ht="20.25">
      <c r="A108" s="77" t="s">
        <v>114</v>
      </c>
      <c r="B108" s="78" t="s">
        <v>115</v>
      </c>
      <c r="C108" s="123"/>
      <c r="D108" s="38"/>
      <c r="E108" s="20">
        <v>0</v>
      </c>
      <c r="F108" s="36" t="s">
        <v>12</v>
      </c>
      <c r="G108" s="73"/>
      <c r="H108" s="50">
        <f t="shared" ref="H108" si="31">+E108*G108</f>
        <v>0</v>
      </c>
      <c r="I108" s="15"/>
      <c r="J108" s="70" t="e">
        <f>+H108/$I$281</f>
        <v>#REF!</v>
      </c>
      <c r="L108" s="56"/>
    </row>
    <row r="109" spans="1:20" s="2" customFormat="1" ht="21" thickBot="1">
      <c r="A109" s="77"/>
      <c r="B109" s="79"/>
      <c r="C109" s="123"/>
      <c r="D109" s="38"/>
      <c r="E109" s="20"/>
      <c r="F109" s="36"/>
      <c r="G109" s="73"/>
      <c r="H109" s="45"/>
      <c r="I109" s="46"/>
      <c r="J109" s="83"/>
      <c r="L109" s="56"/>
    </row>
    <row r="110" spans="1:20" ht="21" thickBot="1">
      <c r="A110" s="92">
        <v>12</v>
      </c>
      <c r="B110" s="91" t="s">
        <v>116</v>
      </c>
      <c r="C110" s="121"/>
      <c r="D110" s="81"/>
      <c r="E110" s="34"/>
      <c r="F110" s="34"/>
      <c r="G110" s="34"/>
      <c r="H110" s="34"/>
      <c r="I110" s="35">
        <f>SUM(H112:H132)</f>
        <v>0</v>
      </c>
      <c r="J110" s="54"/>
      <c r="K110" s="48" t="e">
        <f>SUM(J112:J132)</f>
        <v>#REF!</v>
      </c>
      <c r="N110" s="82"/>
      <c r="O110" s="79"/>
      <c r="P110" s="57"/>
      <c r="Q110" s="57"/>
      <c r="R110" s="57"/>
      <c r="S110" s="57"/>
      <c r="T110" s="57"/>
    </row>
    <row r="111" spans="1:20" s="2" customFormat="1" ht="20.25">
      <c r="A111" s="87"/>
      <c r="B111" s="93"/>
      <c r="C111" s="127"/>
      <c r="D111" s="94"/>
      <c r="E111" s="84"/>
      <c r="F111" s="85"/>
      <c r="G111" s="85"/>
      <c r="H111" s="85"/>
      <c r="I111" s="86"/>
      <c r="J111" s="86"/>
      <c r="K111" s="89"/>
      <c r="N111" s="82"/>
      <c r="O111" s="79"/>
      <c r="P111" s="56"/>
      <c r="Q111" s="56"/>
      <c r="R111" s="56"/>
      <c r="S111" s="56"/>
      <c r="T111" s="56"/>
    </row>
    <row r="112" spans="1:20" s="2" customFormat="1" ht="20.25">
      <c r="A112" s="77" t="s">
        <v>117</v>
      </c>
      <c r="B112" s="79" t="s">
        <v>298</v>
      </c>
      <c r="C112" s="113">
        <v>6.3</v>
      </c>
      <c r="D112" s="95" t="s">
        <v>430</v>
      </c>
      <c r="E112" s="20">
        <v>0</v>
      </c>
      <c r="F112" s="36" t="s">
        <v>13</v>
      </c>
      <c r="G112" s="73"/>
      <c r="H112" s="50">
        <f t="shared" ref="H112:H119" si="32">+E112*G112</f>
        <v>0</v>
      </c>
      <c r="I112" s="15"/>
      <c r="J112" s="70" t="e">
        <f>+H112/$I$281</f>
        <v>#REF!</v>
      </c>
      <c r="L112" s="56"/>
    </row>
    <row r="113" spans="1:12" s="2" customFormat="1" ht="20.25">
      <c r="A113" s="77" t="s">
        <v>118</v>
      </c>
      <c r="B113" s="79" t="s">
        <v>334</v>
      </c>
      <c r="C113" s="113">
        <v>6.3</v>
      </c>
      <c r="D113" s="95" t="s">
        <v>430</v>
      </c>
      <c r="E113" s="20">
        <v>0</v>
      </c>
      <c r="F113" s="36" t="s">
        <v>13</v>
      </c>
      <c r="G113" s="73"/>
      <c r="H113" s="50">
        <f t="shared" ref="H113" si="33">+E113*G113</f>
        <v>0</v>
      </c>
      <c r="I113" s="15"/>
      <c r="J113" s="70" t="e">
        <f>+H113/$I$281</f>
        <v>#REF!</v>
      </c>
      <c r="L113" s="56"/>
    </row>
    <row r="114" spans="1:12" s="2" customFormat="1" ht="20.25">
      <c r="A114" s="77" t="s">
        <v>119</v>
      </c>
      <c r="B114" s="79" t="s">
        <v>335</v>
      </c>
      <c r="C114" s="113">
        <v>5.9</v>
      </c>
      <c r="D114" s="95" t="s">
        <v>430</v>
      </c>
      <c r="E114" s="20">
        <v>0</v>
      </c>
      <c r="F114" s="36" t="s">
        <v>13</v>
      </c>
      <c r="G114" s="73"/>
      <c r="H114" s="50">
        <f t="shared" ref="H114" si="34">+E114*G114</f>
        <v>0</v>
      </c>
      <c r="I114" s="15"/>
      <c r="J114" s="70" t="e">
        <f>+H114/$I$281</f>
        <v>#REF!</v>
      </c>
      <c r="L114" s="56"/>
    </row>
    <row r="115" spans="1:12" s="2" customFormat="1" ht="20.25">
      <c r="A115" s="77" t="s">
        <v>120</v>
      </c>
      <c r="B115" s="79" t="s">
        <v>329</v>
      </c>
      <c r="C115" s="96">
        <v>3.98</v>
      </c>
      <c r="D115" s="95" t="s">
        <v>438</v>
      </c>
      <c r="E115" s="20">
        <v>0</v>
      </c>
      <c r="F115" s="36" t="s">
        <v>13</v>
      </c>
      <c r="G115" s="73"/>
      <c r="H115" s="50">
        <f t="shared" si="32"/>
        <v>0</v>
      </c>
      <c r="I115" s="15"/>
      <c r="J115" s="70" t="e">
        <f>+H115/$I$281</f>
        <v>#REF!</v>
      </c>
      <c r="L115" s="56"/>
    </row>
    <row r="116" spans="1:12" s="2" customFormat="1" ht="20.25">
      <c r="A116" s="77" t="s">
        <v>122</v>
      </c>
      <c r="B116" s="79" t="s">
        <v>405</v>
      </c>
      <c r="C116" s="96">
        <v>3.98</v>
      </c>
      <c r="D116" s="95" t="s">
        <v>438</v>
      </c>
      <c r="E116" s="20">
        <v>0</v>
      </c>
      <c r="F116" s="36" t="s">
        <v>13</v>
      </c>
      <c r="G116" s="73"/>
      <c r="H116" s="50">
        <f t="shared" ref="H116" si="35">+E116*G116</f>
        <v>0</v>
      </c>
      <c r="I116" s="15"/>
      <c r="J116" s="70" t="e">
        <f t="shared" ref="J116" si="36">+H116/$I$281</f>
        <v>#REF!</v>
      </c>
      <c r="L116" s="56"/>
    </row>
    <row r="117" spans="1:12" s="2" customFormat="1" ht="20.25">
      <c r="A117" s="77" t="s">
        <v>123</v>
      </c>
      <c r="B117" s="79" t="s">
        <v>330</v>
      </c>
      <c r="C117" s="96">
        <v>2</v>
      </c>
      <c r="D117" s="95" t="s">
        <v>180</v>
      </c>
      <c r="E117" s="20">
        <v>0</v>
      </c>
      <c r="F117" s="36" t="s">
        <v>13</v>
      </c>
      <c r="G117" s="73"/>
      <c r="H117" s="50">
        <f t="shared" si="32"/>
        <v>0</v>
      </c>
      <c r="I117" s="15"/>
      <c r="J117" s="70" t="e">
        <f t="shared" ref="J117:J122" si="37">+H117/$I$281</f>
        <v>#REF!</v>
      </c>
      <c r="L117" s="56"/>
    </row>
    <row r="118" spans="1:12" s="2" customFormat="1" ht="20.25">
      <c r="A118" s="77" t="s">
        <v>124</v>
      </c>
      <c r="B118" s="79" t="s">
        <v>299</v>
      </c>
      <c r="C118" s="112" t="s">
        <v>406</v>
      </c>
      <c r="D118" s="97" t="s">
        <v>121</v>
      </c>
      <c r="E118" s="20">
        <v>0</v>
      </c>
      <c r="F118" s="77" t="s">
        <v>13</v>
      </c>
      <c r="G118" s="73"/>
      <c r="H118" s="50">
        <f t="shared" si="32"/>
        <v>0</v>
      </c>
      <c r="I118" s="46"/>
      <c r="J118" s="70" t="e">
        <f t="shared" si="37"/>
        <v>#REF!</v>
      </c>
      <c r="L118" s="56"/>
    </row>
    <row r="119" spans="1:12" s="2" customFormat="1" ht="20.25">
      <c r="A119" s="77" t="s">
        <v>125</v>
      </c>
      <c r="B119" s="79" t="s">
        <v>300</v>
      </c>
      <c r="C119" s="96" t="s">
        <v>331</v>
      </c>
      <c r="D119" s="95" t="s">
        <v>305</v>
      </c>
      <c r="E119" s="20">
        <v>0</v>
      </c>
      <c r="F119" s="77" t="s">
        <v>13</v>
      </c>
      <c r="G119" s="73"/>
      <c r="H119" s="50">
        <f t="shared" si="32"/>
        <v>0</v>
      </c>
      <c r="I119" s="46"/>
      <c r="J119" s="70" t="e">
        <f t="shared" si="37"/>
        <v>#REF!</v>
      </c>
      <c r="L119" s="56"/>
    </row>
    <row r="120" spans="1:12" s="2" customFormat="1" ht="20.25">
      <c r="A120" s="77" t="s">
        <v>126</v>
      </c>
      <c r="B120" s="79" t="s">
        <v>332</v>
      </c>
      <c r="C120" s="96">
        <v>2.25</v>
      </c>
      <c r="D120" s="98" t="s">
        <v>333</v>
      </c>
      <c r="E120" s="20">
        <v>0</v>
      </c>
      <c r="F120" s="36" t="s">
        <v>13</v>
      </c>
      <c r="G120" s="73"/>
      <c r="H120" s="50">
        <f t="shared" ref="H120:H130" si="38">+E120*G120</f>
        <v>0</v>
      </c>
      <c r="I120" s="15"/>
      <c r="J120" s="70" t="e">
        <f t="shared" si="37"/>
        <v>#REF!</v>
      </c>
      <c r="L120" s="56"/>
    </row>
    <row r="121" spans="1:12" s="2" customFormat="1" ht="20.25">
      <c r="A121" s="77" t="s">
        <v>127</v>
      </c>
      <c r="B121" s="79" t="s">
        <v>337</v>
      </c>
      <c r="C121" s="96">
        <v>1.25</v>
      </c>
      <c r="D121" s="95" t="s">
        <v>336</v>
      </c>
      <c r="E121" s="20">
        <v>0</v>
      </c>
      <c r="F121" s="36" t="s">
        <v>13</v>
      </c>
      <c r="G121" s="73"/>
      <c r="H121" s="50">
        <f t="shared" si="38"/>
        <v>0</v>
      </c>
      <c r="I121" s="15"/>
      <c r="J121" s="70" t="e">
        <f t="shared" si="37"/>
        <v>#REF!</v>
      </c>
      <c r="L121" s="56"/>
    </row>
    <row r="122" spans="1:12" s="2" customFormat="1" ht="20.25">
      <c r="A122" s="77" t="s">
        <v>128</v>
      </c>
      <c r="B122" s="79" t="s">
        <v>407</v>
      </c>
      <c r="C122" s="96">
        <v>0.3</v>
      </c>
      <c r="D122" s="95" t="s">
        <v>108</v>
      </c>
      <c r="E122" s="20">
        <v>0</v>
      </c>
      <c r="F122" s="36" t="s">
        <v>13</v>
      </c>
      <c r="G122" s="73"/>
      <c r="H122" s="50">
        <f t="shared" si="38"/>
        <v>0</v>
      </c>
      <c r="I122" s="15"/>
      <c r="J122" s="70" t="e">
        <f t="shared" si="37"/>
        <v>#REF!</v>
      </c>
      <c r="L122" s="56"/>
    </row>
    <row r="123" spans="1:12" s="2" customFormat="1" ht="20.25">
      <c r="A123" s="77" t="s">
        <v>129</v>
      </c>
      <c r="B123" s="79" t="s">
        <v>433</v>
      </c>
      <c r="C123" s="96">
        <v>9.19</v>
      </c>
      <c r="D123" s="98" t="s">
        <v>431</v>
      </c>
      <c r="E123" s="20">
        <v>0</v>
      </c>
      <c r="F123" s="77" t="s">
        <v>13</v>
      </c>
      <c r="G123" s="73"/>
      <c r="H123" s="50">
        <f t="shared" si="38"/>
        <v>0</v>
      </c>
      <c r="I123" s="46"/>
      <c r="J123" s="70" t="e">
        <f t="shared" ref="J123:J130" si="39">+H123/$I$281</f>
        <v>#REF!</v>
      </c>
      <c r="L123" s="56"/>
    </row>
    <row r="124" spans="1:12" s="2" customFormat="1" ht="20.25">
      <c r="A124" s="77" t="s">
        <v>130</v>
      </c>
      <c r="B124" s="79" t="s">
        <v>342</v>
      </c>
      <c r="C124" s="96">
        <v>1.78</v>
      </c>
      <c r="D124" s="98" t="s">
        <v>105</v>
      </c>
      <c r="E124" s="20">
        <v>0</v>
      </c>
      <c r="F124" s="77" t="s">
        <v>13</v>
      </c>
      <c r="G124" s="73"/>
      <c r="H124" s="50">
        <f t="shared" si="38"/>
        <v>0</v>
      </c>
      <c r="I124" s="46"/>
      <c r="J124" s="70" t="e">
        <f t="shared" si="39"/>
        <v>#REF!</v>
      </c>
      <c r="L124" s="56"/>
    </row>
    <row r="125" spans="1:12" s="2" customFormat="1" ht="20.25">
      <c r="A125" s="77" t="s">
        <v>131</v>
      </c>
      <c r="B125" s="79" t="s">
        <v>432</v>
      </c>
      <c r="C125" s="96">
        <v>5.5</v>
      </c>
      <c r="D125" s="98" t="s">
        <v>105</v>
      </c>
      <c r="E125" s="20">
        <v>0</v>
      </c>
      <c r="F125" s="36" t="s">
        <v>13</v>
      </c>
      <c r="G125" s="73"/>
      <c r="H125" s="50">
        <f t="shared" si="38"/>
        <v>0</v>
      </c>
      <c r="I125" s="15"/>
      <c r="J125" s="70" t="e">
        <f t="shared" si="39"/>
        <v>#REF!</v>
      </c>
      <c r="L125" s="56"/>
    </row>
    <row r="126" spans="1:12" s="2" customFormat="1" ht="20.25">
      <c r="A126" s="77" t="s">
        <v>301</v>
      </c>
      <c r="B126" s="79" t="s">
        <v>343</v>
      </c>
      <c r="C126" s="96">
        <v>2.7</v>
      </c>
      <c r="D126" s="98" t="s">
        <v>105</v>
      </c>
      <c r="E126" s="20">
        <v>0</v>
      </c>
      <c r="F126" s="36" t="s">
        <v>13</v>
      </c>
      <c r="G126" s="73"/>
      <c r="H126" s="50">
        <f t="shared" si="38"/>
        <v>0</v>
      </c>
      <c r="I126" s="15"/>
      <c r="J126" s="70" t="e">
        <f t="shared" si="39"/>
        <v>#REF!</v>
      </c>
      <c r="L126" s="56"/>
    </row>
    <row r="127" spans="1:12" s="2" customFormat="1" ht="20.25">
      <c r="A127" s="77" t="s">
        <v>302</v>
      </c>
      <c r="B127" s="79" t="s">
        <v>341</v>
      </c>
      <c r="C127" s="96">
        <v>0.6</v>
      </c>
      <c r="D127" s="98" t="s">
        <v>344</v>
      </c>
      <c r="E127" s="20">
        <v>0</v>
      </c>
      <c r="F127" s="36" t="s">
        <v>13</v>
      </c>
      <c r="G127" s="73"/>
      <c r="H127" s="50">
        <f t="shared" si="38"/>
        <v>0</v>
      </c>
      <c r="I127" s="15"/>
      <c r="J127" s="70" t="e">
        <f t="shared" si="39"/>
        <v>#REF!</v>
      </c>
      <c r="L127" s="56"/>
    </row>
    <row r="128" spans="1:12" s="2" customFormat="1" ht="20.25">
      <c r="A128" s="77" t="s">
        <v>303</v>
      </c>
      <c r="B128" s="79" t="s">
        <v>345</v>
      </c>
      <c r="C128" s="96">
        <v>0.9</v>
      </c>
      <c r="D128" s="98" t="s">
        <v>346</v>
      </c>
      <c r="E128" s="20">
        <v>0</v>
      </c>
      <c r="F128" s="77" t="s">
        <v>13</v>
      </c>
      <c r="G128" s="73"/>
      <c r="H128" s="50">
        <f t="shared" si="38"/>
        <v>0</v>
      </c>
      <c r="I128" s="46"/>
      <c r="J128" s="70" t="e">
        <f t="shared" si="39"/>
        <v>#REF!</v>
      </c>
      <c r="L128" s="56"/>
    </row>
    <row r="129" spans="1:20" s="2" customFormat="1" ht="20.25">
      <c r="A129" s="77" t="s">
        <v>338</v>
      </c>
      <c r="B129" s="79" t="s">
        <v>349</v>
      </c>
      <c r="C129" s="96" t="s">
        <v>347</v>
      </c>
      <c r="D129" s="98" t="s">
        <v>346</v>
      </c>
      <c r="E129" s="20">
        <v>0</v>
      </c>
      <c r="F129" s="77" t="s">
        <v>13</v>
      </c>
      <c r="G129" s="73"/>
      <c r="H129" s="50">
        <f t="shared" si="38"/>
        <v>0</v>
      </c>
      <c r="I129" s="46"/>
      <c r="J129" s="70" t="e">
        <f t="shared" si="39"/>
        <v>#REF!</v>
      </c>
      <c r="L129" s="56"/>
    </row>
    <row r="130" spans="1:20" s="2" customFormat="1" ht="20.25">
      <c r="A130" s="77" t="s">
        <v>339</v>
      </c>
      <c r="B130" s="79" t="s">
        <v>348</v>
      </c>
      <c r="C130" s="96">
        <v>1.2</v>
      </c>
      <c r="D130" s="98" t="s">
        <v>105</v>
      </c>
      <c r="E130" s="20">
        <v>0</v>
      </c>
      <c r="F130" s="36" t="s">
        <v>13</v>
      </c>
      <c r="G130" s="73"/>
      <c r="H130" s="50">
        <f t="shared" si="38"/>
        <v>0</v>
      </c>
      <c r="I130" s="15"/>
      <c r="J130" s="70" t="e">
        <f t="shared" si="39"/>
        <v>#REF!</v>
      </c>
      <c r="L130" s="56"/>
    </row>
    <row r="131" spans="1:20" s="2" customFormat="1" ht="20.25">
      <c r="A131" s="77" t="s">
        <v>340</v>
      </c>
      <c r="B131" s="79" t="s">
        <v>350</v>
      </c>
      <c r="C131" s="96">
        <v>1.3</v>
      </c>
      <c r="D131" s="98" t="s">
        <v>401</v>
      </c>
      <c r="E131" s="20">
        <v>0</v>
      </c>
      <c r="F131" s="36" t="s">
        <v>13</v>
      </c>
      <c r="G131" s="73"/>
      <c r="H131" s="50">
        <f t="shared" ref="H131" si="40">+E131*G131</f>
        <v>0</v>
      </c>
      <c r="I131" s="15"/>
      <c r="J131" s="70" t="e">
        <f>+H131/$I$281</f>
        <v>#REF!</v>
      </c>
      <c r="L131" s="56"/>
    </row>
    <row r="132" spans="1:20" s="2" customFormat="1" ht="21" thickBot="1">
      <c r="A132" s="77"/>
      <c r="B132" s="79"/>
      <c r="C132" s="123"/>
      <c r="D132" s="38"/>
      <c r="E132" s="20"/>
      <c r="F132" s="36"/>
      <c r="G132" s="73"/>
      <c r="H132" s="45"/>
      <c r="I132" s="46"/>
      <c r="J132" s="83"/>
      <c r="L132" s="56"/>
    </row>
    <row r="133" spans="1:20" ht="21" thickBot="1">
      <c r="A133" s="92">
        <v>13</v>
      </c>
      <c r="B133" s="91" t="s">
        <v>149</v>
      </c>
      <c r="C133" s="121"/>
      <c r="D133" s="81"/>
      <c r="E133" s="33"/>
      <c r="F133" s="34"/>
      <c r="G133" s="34"/>
      <c r="H133" s="34"/>
      <c r="I133" s="35">
        <f>SUM(H135:H155)</f>
        <v>0</v>
      </c>
      <c r="J133" s="54"/>
      <c r="K133" s="48" t="e">
        <f>SUM(J135:J155)</f>
        <v>#REF!</v>
      </c>
      <c r="N133" s="82"/>
      <c r="O133" s="79"/>
      <c r="P133" s="57"/>
      <c r="Q133" s="57"/>
      <c r="R133" s="57"/>
      <c r="S133" s="57"/>
      <c r="T133" s="57"/>
    </row>
    <row r="134" spans="1:20" s="56" customFormat="1" ht="20.25">
      <c r="A134" s="99"/>
      <c r="B134" s="100"/>
      <c r="C134" s="128"/>
      <c r="D134" s="100"/>
      <c r="E134" s="62"/>
      <c r="F134" s="63"/>
      <c r="G134" s="71"/>
      <c r="H134" s="45"/>
      <c r="I134" s="46"/>
      <c r="J134" s="83"/>
    </row>
    <row r="135" spans="1:20" s="2" customFormat="1" ht="20.25">
      <c r="A135" s="77" t="s">
        <v>132</v>
      </c>
      <c r="B135" s="79" t="s">
        <v>456</v>
      </c>
      <c r="C135" s="113">
        <v>0.8</v>
      </c>
      <c r="D135" s="95" t="s">
        <v>351</v>
      </c>
      <c r="E135" s="20">
        <v>0</v>
      </c>
      <c r="F135" s="36" t="s">
        <v>13</v>
      </c>
      <c r="G135" s="73"/>
      <c r="H135" s="50">
        <f t="shared" ref="H135:H151" si="41">+E135*G135</f>
        <v>0</v>
      </c>
      <c r="I135" s="15"/>
      <c r="J135" s="70" t="e">
        <f t="shared" ref="J135:J140" si="42">+H135/$I$281</f>
        <v>#REF!</v>
      </c>
      <c r="L135" s="56"/>
    </row>
    <row r="136" spans="1:20" s="2" customFormat="1" ht="20.25">
      <c r="A136" s="77" t="s">
        <v>133</v>
      </c>
      <c r="B136" s="79" t="s">
        <v>402</v>
      </c>
      <c r="C136" s="113">
        <v>0.9</v>
      </c>
      <c r="D136" s="95" t="s">
        <v>351</v>
      </c>
      <c r="E136" s="20">
        <v>0</v>
      </c>
      <c r="F136" s="36" t="s">
        <v>13</v>
      </c>
      <c r="G136" s="73"/>
      <c r="H136" s="50">
        <f t="shared" si="41"/>
        <v>0</v>
      </c>
      <c r="I136" s="15"/>
      <c r="J136" s="70" t="e">
        <f t="shared" si="42"/>
        <v>#REF!</v>
      </c>
      <c r="L136" s="56"/>
    </row>
    <row r="137" spans="1:20" s="2" customFormat="1" ht="20.25">
      <c r="A137" s="77" t="s">
        <v>134</v>
      </c>
      <c r="B137" s="79" t="s">
        <v>352</v>
      </c>
      <c r="C137" s="129">
        <v>0.9</v>
      </c>
      <c r="D137" s="95" t="s">
        <v>351</v>
      </c>
      <c r="E137" s="20">
        <v>0</v>
      </c>
      <c r="F137" s="36" t="s">
        <v>13</v>
      </c>
      <c r="G137" s="73"/>
      <c r="H137" s="50">
        <f t="shared" si="41"/>
        <v>0</v>
      </c>
      <c r="I137" s="15"/>
      <c r="J137" s="70" t="e">
        <f t="shared" si="42"/>
        <v>#REF!</v>
      </c>
      <c r="L137" s="56"/>
    </row>
    <row r="138" spans="1:20" s="2" customFormat="1" ht="20.25">
      <c r="A138" s="77" t="s">
        <v>135</v>
      </c>
      <c r="B138" s="79" t="s">
        <v>353</v>
      </c>
      <c r="C138" s="129">
        <v>0.9</v>
      </c>
      <c r="D138" s="95" t="s">
        <v>351</v>
      </c>
      <c r="E138" s="20">
        <v>0</v>
      </c>
      <c r="F138" s="77" t="s">
        <v>13</v>
      </c>
      <c r="G138" s="73"/>
      <c r="H138" s="50">
        <f t="shared" si="41"/>
        <v>0</v>
      </c>
      <c r="I138" s="46"/>
      <c r="J138" s="70" t="e">
        <f t="shared" si="42"/>
        <v>#REF!</v>
      </c>
      <c r="L138" s="56"/>
    </row>
    <row r="139" spans="1:20" s="2" customFormat="1" ht="20.25">
      <c r="A139" s="77" t="s">
        <v>136</v>
      </c>
      <c r="B139" s="79" t="s">
        <v>408</v>
      </c>
      <c r="C139" s="129" t="s">
        <v>354</v>
      </c>
      <c r="D139" s="95" t="s">
        <v>346</v>
      </c>
      <c r="E139" s="20">
        <v>0</v>
      </c>
      <c r="F139" s="77" t="s">
        <v>13</v>
      </c>
      <c r="G139" s="73"/>
      <c r="H139" s="50">
        <f t="shared" si="41"/>
        <v>0</v>
      </c>
      <c r="I139" s="46"/>
      <c r="J139" s="70" t="e">
        <f t="shared" si="42"/>
        <v>#REF!</v>
      </c>
      <c r="L139" s="56"/>
    </row>
    <row r="140" spans="1:20" s="2" customFormat="1" ht="20.25">
      <c r="A140" s="77" t="s">
        <v>137</v>
      </c>
      <c r="B140" s="79" t="s">
        <v>355</v>
      </c>
      <c r="C140" s="129">
        <v>1.78</v>
      </c>
      <c r="D140" s="95" t="s">
        <v>138</v>
      </c>
      <c r="E140" s="20">
        <v>0</v>
      </c>
      <c r="F140" s="36" t="s">
        <v>13</v>
      </c>
      <c r="G140" s="73"/>
      <c r="H140" s="50">
        <f t="shared" si="41"/>
        <v>0</v>
      </c>
      <c r="I140" s="15"/>
      <c r="J140" s="70" t="e">
        <f t="shared" si="42"/>
        <v>#REF!</v>
      </c>
      <c r="L140" s="56"/>
    </row>
    <row r="141" spans="1:20" s="2" customFormat="1" ht="20.25">
      <c r="A141" s="77" t="s">
        <v>139</v>
      </c>
      <c r="B141" s="79" t="s">
        <v>439</v>
      </c>
      <c r="C141" s="129">
        <v>1.18</v>
      </c>
      <c r="D141" s="95" t="s">
        <v>138</v>
      </c>
      <c r="E141" s="20">
        <v>0</v>
      </c>
      <c r="F141" s="36" t="s">
        <v>13</v>
      </c>
      <c r="G141" s="73"/>
      <c r="H141" s="50">
        <f t="shared" ref="H141" si="43">+E141*G141</f>
        <v>0</v>
      </c>
      <c r="I141" s="15"/>
      <c r="J141" s="70" t="e">
        <f t="shared" ref="J141" si="44">+H141/$I$281</f>
        <v>#REF!</v>
      </c>
      <c r="L141" s="56"/>
    </row>
    <row r="142" spans="1:20" s="2" customFormat="1" ht="20.25">
      <c r="A142" s="77" t="s">
        <v>141</v>
      </c>
      <c r="B142" s="79" t="s">
        <v>356</v>
      </c>
      <c r="C142" s="129">
        <v>0.65</v>
      </c>
      <c r="D142" s="95" t="s">
        <v>105</v>
      </c>
      <c r="E142" s="20">
        <v>0</v>
      </c>
      <c r="F142" s="36" t="s">
        <v>13</v>
      </c>
      <c r="G142" s="73"/>
      <c r="H142" s="50">
        <f t="shared" si="41"/>
        <v>0</v>
      </c>
      <c r="I142" s="15"/>
      <c r="J142" s="70" t="e">
        <f t="shared" ref="J142:J148" si="45">+H142/$I$281</f>
        <v>#REF!</v>
      </c>
      <c r="L142" s="56"/>
    </row>
    <row r="143" spans="1:20" s="2" customFormat="1" ht="20.25">
      <c r="A143" s="77" t="s">
        <v>142</v>
      </c>
      <c r="B143" s="79" t="s">
        <v>434</v>
      </c>
      <c r="C143" s="129">
        <v>0.75</v>
      </c>
      <c r="D143" s="95" t="s">
        <v>105</v>
      </c>
      <c r="E143" s="20">
        <v>0</v>
      </c>
      <c r="F143" s="36" t="s">
        <v>13</v>
      </c>
      <c r="G143" s="73"/>
      <c r="H143" s="50">
        <f t="shared" ref="H143" si="46">+E143*G143</f>
        <v>0</v>
      </c>
      <c r="I143" s="15"/>
      <c r="J143" s="70" t="e">
        <f t="shared" ref="J143" si="47">+H143/$I$281</f>
        <v>#REF!</v>
      </c>
      <c r="L143" s="56"/>
    </row>
    <row r="144" spans="1:20" s="2" customFormat="1" ht="20.25">
      <c r="A144" s="77" t="s">
        <v>143</v>
      </c>
      <c r="B144" s="79" t="s">
        <v>357</v>
      </c>
      <c r="C144" s="130">
        <v>1.5</v>
      </c>
      <c r="D144" s="97" t="s">
        <v>140</v>
      </c>
      <c r="E144" s="20">
        <v>0</v>
      </c>
      <c r="F144" s="36" t="s">
        <v>13</v>
      </c>
      <c r="G144" s="73"/>
      <c r="H144" s="50">
        <f t="shared" si="41"/>
        <v>0</v>
      </c>
      <c r="I144" s="15"/>
      <c r="J144" s="70" t="e">
        <f t="shared" si="45"/>
        <v>#REF!</v>
      </c>
      <c r="L144" s="56"/>
    </row>
    <row r="145" spans="1:20" s="2" customFormat="1" ht="20.25">
      <c r="A145" s="77" t="s">
        <v>144</v>
      </c>
      <c r="B145" s="79" t="s">
        <v>358</v>
      </c>
      <c r="C145" s="129" t="s">
        <v>441</v>
      </c>
      <c r="D145" s="95" t="s">
        <v>140</v>
      </c>
      <c r="E145" s="20">
        <v>0</v>
      </c>
      <c r="F145" s="77" t="s">
        <v>13</v>
      </c>
      <c r="G145" s="73"/>
      <c r="H145" s="50">
        <f t="shared" si="41"/>
        <v>0</v>
      </c>
      <c r="I145" s="46"/>
      <c r="J145" s="70" t="e">
        <f t="shared" si="45"/>
        <v>#REF!</v>
      </c>
      <c r="L145" s="56"/>
    </row>
    <row r="146" spans="1:20" s="2" customFormat="1" ht="20.25">
      <c r="A146" s="77" t="s">
        <v>146</v>
      </c>
      <c r="B146" s="79" t="s">
        <v>359</v>
      </c>
      <c r="C146" s="129" t="s">
        <v>442</v>
      </c>
      <c r="D146" s="98" t="s">
        <v>145</v>
      </c>
      <c r="E146" s="20">
        <v>0</v>
      </c>
      <c r="F146" s="77" t="s">
        <v>13</v>
      </c>
      <c r="G146" s="73"/>
      <c r="H146" s="50">
        <f t="shared" si="41"/>
        <v>0</v>
      </c>
      <c r="I146" s="46"/>
      <c r="J146" s="70" t="e">
        <f t="shared" si="45"/>
        <v>#REF!</v>
      </c>
      <c r="L146" s="56"/>
    </row>
    <row r="147" spans="1:20" s="2" customFormat="1" ht="20.25">
      <c r="A147" s="77" t="s">
        <v>147</v>
      </c>
      <c r="B147" s="79" t="s">
        <v>360</v>
      </c>
      <c r="C147" s="129">
        <v>3.25</v>
      </c>
      <c r="D147" s="98" t="s">
        <v>140</v>
      </c>
      <c r="E147" s="20">
        <v>0</v>
      </c>
      <c r="F147" s="36" t="s">
        <v>13</v>
      </c>
      <c r="G147" s="73"/>
      <c r="H147" s="50">
        <f t="shared" si="41"/>
        <v>0</v>
      </c>
      <c r="I147" s="15"/>
      <c r="J147" s="70" t="e">
        <f t="shared" si="45"/>
        <v>#REF!</v>
      </c>
      <c r="L147" s="56"/>
    </row>
    <row r="148" spans="1:20" s="2" customFormat="1" ht="20.25">
      <c r="A148" s="77" t="s">
        <v>148</v>
      </c>
      <c r="B148" s="79" t="s">
        <v>361</v>
      </c>
      <c r="C148" s="96">
        <v>0.6</v>
      </c>
      <c r="D148" s="95" t="s">
        <v>422</v>
      </c>
      <c r="E148" s="20">
        <v>0</v>
      </c>
      <c r="F148" s="36" t="s">
        <v>13</v>
      </c>
      <c r="G148" s="73"/>
      <c r="H148" s="50">
        <f t="shared" si="41"/>
        <v>0</v>
      </c>
      <c r="I148" s="15"/>
      <c r="J148" s="70" t="e">
        <f t="shared" si="45"/>
        <v>#REF!</v>
      </c>
      <c r="L148" s="56"/>
    </row>
    <row r="149" spans="1:20" s="2" customFormat="1" ht="20.25">
      <c r="A149" s="77" t="s">
        <v>362</v>
      </c>
      <c r="B149" s="79" t="s">
        <v>409</v>
      </c>
      <c r="C149" s="96">
        <v>2.2000000000000002</v>
      </c>
      <c r="D149" s="95" t="s">
        <v>411</v>
      </c>
      <c r="E149" s="20"/>
      <c r="F149" s="36"/>
      <c r="G149" s="73"/>
      <c r="H149" s="50"/>
      <c r="I149" s="15"/>
      <c r="J149" s="70"/>
      <c r="L149" s="56"/>
    </row>
    <row r="150" spans="1:20" s="2" customFormat="1" ht="20.25">
      <c r="A150" s="77" t="s">
        <v>363</v>
      </c>
      <c r="B150" s="79" t="s">
        <v>410</v>
      </c>
      <c r="C150" s="96">
        <v>1.6</v>
      </c>
      <c r="D150" s="95" t="s">
        <v>411</v>
      </c>
      <c r="E150" s="20"/>
      <c r="F150" s="36"/>
      <c r="G150" s="73"/>
      <c r="H150" s="50"/>
      <c r="I150" s="15"/>
      <c r="J150" s="70"/>
      <c r="L150" s="56"/>
    </row>
    <row r="151" spans="1:20" s="2" customFormat="1" ht="20.25">
      <c r="A151" s="77" t="s">
        <v>364</v>
      </c>
      <c r="B151" s="79" t="s">
        <v>451</v>
      </c>
      <c r="C151" s="96">
        <v>0.7</v>
      </c>
      <c r="D151" s="95" t="s">
        <v>328</v>
      </c>
      <c r="E151" s="20">
        <v>0</v>
      </c>
      <c r="F151" s="36" t="s">
        <v>13</v>
      </c>
      <c r="G151" s="73"/>
      <c r="H151" s="50">
        <f t="shared" si="41"/>
        <v>0</v>
      </c>
      <c r="I151" s="15"/>
      <c r="J151" s="70" t="e">
        <f>+H151/$I$281</f>
        <v>#REF!</v>
      </c>
      <c r="L151" s="56"/>
    </row>
    <row r="152" spans="1:20" s="2" customFormat="1" ht="20.25">
      <c r="A152" s="77" t="s">
        <v>412</v>
      </c>
      <c r="B152" s="79" t="s">
        <v>457</v>
      </c>
      <c r="C152" s="96">
        <v>1.76</v>
      </c>
      <c r="D152" s="95" t="s">
        <v>328</v>
      </c>
      <c r="E152" s="20"/>
      <c r="F152" s="36"/>
      <c r="G152" s="73"/>
      <c r="H152" s="50"/>
      <c r="I152" s="15"/>
      <c r="J152" s="70"/>
      <c r="L152" s="56"/>
    </row>
    <row r="153" spans="1:20" s="2" customFormat="1" ht="20.25">
      <c r="A153" s="77" t="s">
        <v>413</v>
      </c>
      <c r="B153" s="79" t="s">
        <v>449</v>
      </c>
      <c r="C153" s="96">
        <v>2.4</v>
      </c>
      <c r="D153" s="95" t="s">
        <v>328</v>
      </c>
      <c r="E153" s="20"/>
      <c r="F153" s="36"/>
      <c r="G153" s="73"/>
      <c r="H153" s="50"/>
      <c r="I153" s="15"/>
      <c r="J153" s="70"/>
      <c r="L153" s="56"/>
    </row>
    <row r="154" spans="1:20" s="2" customFormat="1" ht="20.25">
      <c r="A154" s="77" t="s">
        <v>440</v>
      </c>
      <c r="B154" s="79" t="s">
        <v>450</v>
      </c>
      <c r="C154" s="96">
        <v>2.4</v>
      </c>
      <c r="D154" s="95" t="s">
        <v>328</v>
      </c>
      <c r="E154" s="20"/>
      <c r="F154" s="36"/>
      <c r="G154" s="73"/>
      <c r="H154" s="50"/>
      <c r="I154" s="15"/>
      <c r="J154" s="70"/>
      <c r="L154" s="56"/>
    </row>
    <row r="155" spans="1:20" s="2" customFormat="1" ht="21" thickBot="1">
      <c r="A155" s="77"/>
      <c r="B155" s="79"/>
      <c r="C155" s="123"/>
      <c r="D155" s="38"/>
      <c r="E155" s="62"/>
      <c r="F155" s="63"/>
      <c r="G155" s="71"/>
      <c r="H155" s="45"/>
      <c r="I155" s="46"/>
      <c r="J155" s="83"/>
      <c r="L155" s="56"/>
    </row>
    <row r="156" spans="1:20" ht="21" thickBot="1">
      <c r="A156" s="92">
        <v>14</v>
      </c>
      <c r="B156" s="91" t="s">
        <v>169</v>
      </c>
      <c r="C156" s="121"/>
      <c r="D156" s="81"/>
      <c r="E156" s="33"/>
      <c r="F156" s="34"/>
      <c r="G156" s="34"/>
      <c r="H156" s="34"/>
      <c r="I156" s="35" t="e">
        <f>SUM(H158:H186)</f>
        <v>#REF!</v>
      </c>
      <c r="J156" s="54"/>
      <c r="K156" s="48" t="e">
        <f>SUM(J158:J186)</f>
        <v>#REF!</v>
      </c>
      <c r="N156" s="82"/>
      <c r="O156" s="79"/>
      <c r="P156" s="57"/>
      <c r="Q156" s="57"/>
      <c r="R156" s="57"/>
      <c r="S156" s="57"/>
      <c r="T156" s="57"/>
    </row>
    <row r="157" spans="1:20" s="2" customFormat="1" ht="20.25">
      <c r="A157" s="77"/>
      <c r="B157" s="79"/>
      <c r="C157" s="123"/>
      <c r="D157" s="38"/>
      <c r="E157" s="62"/>
      <c r="F157" s="63"/>
      <c r="G157" s="71"/>
      <c r="H157" s="45"/>
      <c r="I157" s="46"/>
      <c r="J157" s="83"/>
      <c r="L157" s="56"/>
    </row>
    <row r="158" spans="1:20" s="2" customFormat="1" ht="15.75">
      <c r="A158" s="77" t="s">
        <v>394</v>
      </c>
      <c r="B158" s="79" t="s">
        <v>365</v>
      </c>
      <c r="C158" s="113">
        <v>6.3</v>
      </c>
      <c r="D158" s="95" t="s">
        <v>430</v>
      </c>
      <c r="E158" s="20">
        <v>0</v>
      </c>
      <c r="F158" s="36" t="s">
        <v>13</v>
      </c>
      <c r="G158" s="113"/>
      <c r="H158" s="50">
        <f t="shared" ref="H158:H166" si="48">+E158*G158</f>
        <v>0</v>
      </c>
      <c r="I158" s="15"/>
      <c r="J158" s="70" t="e">
        <f>+H158/$I$281</f>
        <v>#REF!</v>
      </c>
      <c r="L158" s="56"/>
    </row>
    <row r="159" spans="1:20" s="2" customFormat="1" ht="15.75">
      <c r="A159" s="77" t="s">
        <v>150</v>
      </c>
      <c r="B159" s="79" t="s">
        <v>366</v>
      </c>
      <c r="C159" s="113">
        <v>6.3</v>
      </c>
      <c r="D159" s="95" t="s">
        <v>430</v>
      </c>
      <c r="E159" s="20">
        <v>0</v>
      </c>
      <c r="F159" s="36" t="s">
        <v>13</v>
      </c>
      <c r="G159" s="113"/>
      <c r="H159" s="50">
        <f t="shared" si="48"/>
        <v>0</v>
      </c>
      <c r="I159" s="15"/>
      <c r="J159" s="70" t="e">
        <f>+H159/$I$281</f>
        <v>#REF!</v>
      </c>
      <c r="L159" s="56"/>
    </row>
    <row r="160" spans="1:20" s="2" customFormat="1" ht="15.75">
      <c r="A160" s="77" t="s">
        <v>151</v>
      </c>
      <c r="B160" s="79" t="s">
        <v>367</v>
      </c>
      <c r="C160" s="113">
        <v>5.9</v>
      </c>
      <c r="D160" s="95" t="s">
        <v>430</v>
      </c>
      <c r="E160" s="20">
        <v>0</v>
      </c>
      <c r="F160" s="77" t="s">
        <v>13</v>
      </c>
      <c r="G160" s="113"/>
      <c r="H160" s="50">
        <f t="shared" si="48"/>
        <v>0</v>
      </c>
      <c r="I160" s="46"/>
      <c r="J160" s="70" t="e">
        <f>+H160/$I$281</f>
        <v>#REF!</v>
      </c>
      <c r="L160" s="56"/>
    </row>
    <row r="161" spans="1:12" s="2" customFormat="1" ht="15.75">
      <c r="A161" s="77" t="s">
        <v>152</v>
      </c>
      <c r="B161" s="79" t="s">
        <v>368</v>
      </c>
      <c r="C161" s="96">
        <v>3.98</v>
      </c>
      <c r="D161" s="95" t="s">
        <v>438</v>
      </c>
      <c r="E161" s="20">
        <v>0</v>
      </c>
      <c r="F161" s="77" t="s">
        <v>13</v>
      </c>
      <c r="G161" s="96"/>
      <c r="H161" s="50">
        <f t="shared" si="48"/>
        <v>0</v>
      </c>
      <c r="I161" s="46"/>
      <c r="J161" s="70" t="e">
        <f>+H161/$I$281</f>
        <v>#REF!</v>
      </c>
      <c r="L161" s="56"/>
    </row>
    <row r="162" spans="1:12" s="2" customFormat="1" ht="15.75">
      <c r="A162" s="77" t="s">
        <v>153</v>
      </c>
      <c r="B162" s="79" t="s">
        <v>414</v>
      </c>
      <c r="C162" s="96">
        <v>3.98</v>
      </c>
      <c r="D162" s="95" t="s">
        <v>438</v>
      </c>
      <c r="E162" s="20">
        <v>1</v>
      </c>
      <c r="F162" s="77" t="s">
        <v>13</v>
      </c>
      <c r="G162" s="96"/>
      <c r="H162" s="50">
        <f t="shared" ref="H162" si="49">+E162*G162</f>
        <v>0</v>
      </c>
      <c r="I162" s="46"/>
      <c r="J162" s="70" t="e">
        <f t="shared" ref="J162" si="50">+H162/$I$281</f>
        <v>#REF!</v>
      </c>
      <c r="L162" s="56"/>
    </row>
    <row r="163" spans="1:12" s="2" customFormat="1" ht="15.75">
      <c r="A163" s="77" t="s">
        <v>462</v>
      </c>
      <c r="B163" s="79" t="s">
        <v>369</v>
      </c>
      <c r="C163" s="96">
        <v>2</v>
      </c>
      <c r="D163" s="95" t="s">
        <v>180</v>
      </c>
      <c r="E163" s="20">
        <v>0</v>
      </c>
      <c r="F163" s="36" t="s">
        <v>13</v>
      </c>
      <c r="G163" s="96"/>
      <c r="H163" s="50">
        <f t="shared" si="48"/>
        <v>0</v>
      </c>
      <c r="I163" s="15"/>
      <c r="J163" s="70" t="e">
        <f t="shared" ref="J163:J169" si="51">+H163/$I$281</f>
        <v>#REF!</v>
      </c>
      <c r="L163" s="56"/>
    </row>
    <row r="164" spans="1:12" s="2" customFormat="1" ht="15.75">
      <c r="A164" s="77" t="s">
        <v>154</v>
      </c>
      <c r="B164" s="79" t="s">
        <v>304</v>
      </c>
      <c r="C164" s="112" t="s">
        <v>406</v>
      </c>
      <c r="D164" s="97" t="s">
        <v>121</v>
      </c>
      <c r="E164" s="20">
        <v>0</v>
      </c>
      <c r="F164" s="36" t="s">
        <v>13</v>
      </c>
      <c r="G164" s="112"/>
      <c r="H164" s="50">
        <f t="shared" si="48"/>
        <v>0</v>
      </c>
      <c r="I164" s="15"/>
      <c r="J164" s="70" t="e">
        <f t="shared" si="51"/>
        <v>#REF!</v>
      </c>
      <c r="L164" s="56"/>
    </row>
    <row r="165" spans="1:12" s="2" customFormat="1" ht="15.75">
      <c r="A165" s="77" t="s">
        <v>155</v>
      </c>
      <c r="B165" s="79" t="s">
        <v>370</v>
      </c>
      <c r="C165" s="96" t="s">
        <v>331</v>
      </c>
      <c r="D165" s="95" t="s">
        <v>305</v>
      </c>
      <c r="E165" s="20">
        <v>0</v>
      </c>
      <c r="F165" s="77" t="s">
        <v>13</v>
      </c>
      <c r="G165" s="96"/>
      <c r="H165" s="50">
        <f t="shared" si="48"/>
        <v>0</v>
      </c>
      <c r="I165" s="46"/>
      <c r="J165" s="70" t="e">
        <f t="shared" si="51"/>
        <v>#REF!</v>
      </c>
      <c r="L165" s="56"/>
    </row>
    <row r="166" spans="1:12" s="2" customFormat="1" ht="15.75">
      <c r="A166" s="77" t="s">
        <v>156</v>
      </c>
      <c r="B166" s="79" t="s">
        <v>371</v>
      </c>
      <c r="C166" s="96">
        <v>2.25</v>
      </c>
      <c r="D166" s="98" t="s">
        <v>333</v>
      </c>
      <c r="E166" s="20">
        <v>0</v>
      </c>
      <c r="F166" s="77" t="s">
        <v>13</v>
      </c>
      <c r="G166" s="96"/>
      <c r="H166" s="50">
        <f t="shared" si="48"/>
        <v>0</v>
      </c>
      <c r="I166" s="46"/>
      <c r="J166" s="70" t="e">
        <f t="shared" si="51"/>
        <v>#REF!</v>
      </c>
      <c r="L166" s="56"/>
    </row>
    <row r="167" spans="1:12" s="2" customFormat="1" ht="15.75">
      <c r="A167" s="77" t="s">
        <v>444</v>
      </c>
      <c r="B167" s="79" t="s">
        <v>372</v>
      </c>
      <c r="C167" s="96">
        <v>1.25</v>
      </c>
      <c r="D167" s="95" t="s">
        <v>336</v>
      </c>
      <c r="E167" s="20">
        <v>0</v>
      </c>
      <c r="F167" s="77" t="s">
        <v>13</v>
      </c>
      <c r="G167" s="96"/>
      <c r="H167" s="50">
        <f t="shared" ref="H167:H177" si="52">+E167*G168</f>
        <v>0</v>
      </c>
      <c r="I167" s="46"/>
      <c r="J167" s="70" t="e">
        <f t="shared" si="51"/>
        <v>#REF!</v>
      </c>
      <c r="L167" s="56"/>
    </row>
    <row r="168" spans="1:12" s="2" customFormat="1" ht="15.75">
      <c r="A168" s="77" t="s">
        <v>158</v>
      </c>
      <c r="B168" s="79" t="s">
        <v>373</v>
      </c>
      <c r="C168" s="96">
        <v>0.3</v>
      </c>
      <c r="D168" s="95" t="s">
        <v>108</v>
      </c>
      <c r="E168" s="20">
        <v>0</v>
      </c>
      <c r="F168" s="36" t="s">
        <v>13</v>
      </c>
      <c r="G168" s="96"/>
      <c r="H168" s="50">
        <f t="shared" si="52"/>
        <v>0</v>
      </c>
      <c r="I168" s="15"/>
      <c r="J168" s="70" t="e">
        <f t="shared" si="51"/>
        <v>#REF!</v>
      </c>
      <c r="L168" s="56"/>
    </row>
    <row r="169" spans="1:12" s="2" customFormat="1" ht="15.75">
      <c r="A169" s="77" t="s">
        <v>159</v>
      </c>
      <c r="B169" s="79" t="s">
        <v>374</v>
      </c>
      <c r="C169" s="96">
        <v>9.19</v>
      </c>
      <c r="D169" s="98" t="s">
        <v>431</v>
      </c>
      <c r="E169" s="20">
        <v>0</v>
      </c>
      <c r="F169" s="36" t="s">
        <v>13</v>
      </c>
      <c r="G169" s="96"/>
      <c r="H169" s="50">
        <f t="shared" si="52"/>
        <v>0</v>
      </c>
      <c r="I169" s="15"/>
      <c r="J169" s="70" t="e">
        <f t="shared" si="51"/>
        <v>#REF!</v>
      </c>
      <c r="L169" s="56"/>
    </row>
    <row r="170" spans="1:12" s="2" customFormat="1" ht="15.75">
      <c r="A170" s="77" t="s">
        <v>160</v>
      </c>
      <c r="B170" s="79" t="s">
        <v>375</v>
      </c>
      <c r="C170" s="96" t="s">
        <v>157</v>
      </c>
      <c r="D170" s="98">
        <v>0.5</v>
      </c>
      <c r="E170" s="20">
        <v>0</v>
      </c>
      <c r="F170" s="36" t="s">
        <v>13</v>
      </c>
      <c r="G170" s="96"/>
      <c r="H170" s="50">
        <f t="shared" si="52"/>
        <v>0</v>
      </c>
      <c r="I170" s="15"/>
      <c r="J170" s="70" t="e">
        <f t="shared" ref="J170" si="53">+H170/$I$281</f>
        <v>#REF!</v>
      </c>
      <c r="L170" s="56"/>
    </row>
    <row r="171" spans="1:12" s="2" customFormat="1" ht="15.75">
      <c r="A171" s="77" t="s">
        <v>161</v>
      </c>
      <c r="B171" s="79" t="s">
        <v>376</v>
      </c>
      <c r="C171" s="96"/>
      <c r="D171" s="98"/>
      <c r="E171" s="20">
        <v>0</v>
      </c>
      <c r="F171" s="36" t="s">
        <v>13</v>
      </c>
      <c r="G171" s="96"/>
      <c r="H171" s="50">
        <f t="shared" si="52"/>
        <v>0</v>
      </c>
      <c r="I171" s="15"/>
      <c r="J171" s="70" t="e">
        <f t="shared" ref="J171" si="54">+H171/$I$281</f>
        <v>#REF!</v>
      </c>
      <c r="L171" s="56"/>
    </row>
    <row r="172" spans="1:12" s="2" customFormat="1" ht="15.75">
      <c r="A172" s="77" t="s">
        <v>162</v>
      </c>
      <c r="B172" s="79" t="s">
        <v>415</v>
      </c>
      <c r="C172" s="96" t="s">
        <v>157</v>
      </c>
      <c r="D172" s="98">
        <v>0.8</v>
      </c>
      <c r="E172" s="20">
        <v>0</v>
      </c>
      <c r="F172" s="36" t="s">
        <v>13</v>
      </c>
      <c r="G172" s="96"/>
      <c r="H172" s="50">
        <f t="shared" si="52"/>
        <v>0</v>
      </c>
      <c r="I172" s="15"/>
      <c r="J172" s="70" t="e">
        <f t="shared" ref="J172:J178" si="55">+H172/$I$281</f>
        <v>#REF!</v>
      </c>
      <c r="L172" s="56"/>
    </row>
    <row r="173" spans="1:12" s="2" customFormat="1" ht="15.75">
      <c r="A173" s="77" t="s">
        <v>163</v>
      </c>
      <c r="B173" s="79" t="s">
        <v>377</v>
      </c>
      <c r="C173" s="96"/>
      <c r="D173" s="98"/>
      <c r="E173" s="20">
        <v>0</v>
      </c>
      <c r="F173" s="77" t="s">
        <v>13</v>
      </c>
      <c r="G173" s="96"/>
      <c r="H173" s="50">
        <f t="shared" si="52"/>
        <v>0</v>
      </c>
      <c r="I173" s="46"/>
      <c r="J173" s="70" t="e">
        <f t="shared" si="55"/>
        <v>#REF!</v>
      </c>
      <c r="L173" s="56"/>
    </row>
    <row r="174" spans="1:12" s="2" customFormat="1" ht="15.75">
      <c r="A174" s="77" t="s">
        <v>164</v>
      </c>
      <c r="B174" s="79" t="s">
        <v>379</v>
      </c>
      <c r="C174" s="96">
        <v>2.2000000000000002</v>
      </c>
      <c r="D174" s="98" t="s">
        <v>443</v>
      </c>
      <c r="E174" s="20">
        <v>0</v>
      </c>
      <c r="F174" s="77" t="s">
        <v>13</v>
      </c>
      <c r="G174" s="96"/>
      <c r="H174" s="50">
        <f t="shared" si="52"/>
        <v>0</v>
      </c>
      <c r="I174" s="46"/>
      <c r="J174" s="70" t="e">
        <f t="shared" si="55"/>
        <v>#REF!</v>
      </c>
      <c r="L174" s="56"/>
    </row>
    <row r="175" spans="1:12" s="2" customFormat="1" ht="15.75">
      <c r="A175" s="77" t="s">
        <v>165</v>
      </c>
      <c r="B175" s="79" t="s">
        <v>378</v>
      </c>
      <c r="C175" s="96">
        <v>4.4000000000000004</v>
      </c>
      <c r="D175" s="98" t="s">
        <v>458</v>
      </c>
      <c r="E175" s="20">
        <v>0</v>
      </c>
      <c r="F175" s="77" t="s">
        <v>13</v>
      </c>
      <c r="G175" s="96"/>
      <c r="H175" s="50">
        <f>+E175*G176</f>
        <v>0</v>
      </c>
      <c r="I175" s="46"/>
      <c r="J175" s="70" t="e">
        <f t="shared" si="55"/>
        <v>#REF!</v>
      </c>
      <c r="L175" s="56"/>
    </row>
    <row r="176" spans="1:12" s="2" customFormat="1" ht="15.75">
      <c r="A176" s="77" t="s">
        <v>166</v>
      </c>
      <c r="B176" s="79" t="s">
        <v>380</v>
      </c>
      <c r="C176" s="96">
        <v>7.3</v>
      </c>
      <c r="D176" s="98" t="s">
        <v>459</v>
      </c>
      <c r="E176" s="20">
        <v>0</v>
      </c>
      <c r="F176" s="77" t="s">
        <v>13</v>
      </c>
      <c r="G176" s="96"/>
      <c r="H176" s="50">
        <f>+E176*G177</f>
        <v>0</v>
      </c>
      <c r="I176" s="46"/>
      <c r="J176" s="70" t="e">
        <f t="shared" si="55"/>
        <v>#REF!</v>
      </c>
      <c r="L176" s="56"/>
    </row>
    <row r="177" spans="1:20" s="2" customFormat="1" ht="15.75">
      <c r="A177" s="77" t="s">
        <v>167</v>
      </c>
      <c r="B177" s="79" t="s">
        <v>381</v>
      </c>
      <c r="C177" s="96">
        <v>0.7</v>
      </c>
      <c r="D177" s="98" t="s">
        <v>382</v>
      </c>
      <c r="E177" s="20">
        <v>0</v>
      </c>
      <c r="F177" s="77" t="s">
        <v>13</v>
      </c>
      <c r="G177" s="96"/>
      <c r="H177" s="50">
        <f t="shared" si="52"/>
        <v>0</v>
      </c>
      <c r="I177" s="46"/>
      <c r="J177" s="70" t="e">
        <f t="shared" si="55"/>
        <v>#REF!</v>
      </c>
      <c r="L177" s="56"/>
    </row>
    <row r="178" spans="1:20" s="2" customFormat="1" ht="15.75">
      <c r="A178" s="77" t="s">
        <v>168</v>
      </c>
      <c r="B178" s="79" t="s">
        <v>383</v>
      </c>
      <c r="C178" s="96">
        <v>2.9</v>
      </c>
      <c r="D178" s="98" t="s">
        <v>382</v>
      </c>
      <c r="E178" s="20">
        <v>0</v>
      </c>
      <c r="F178" s="77" t="s">
        <v>13</v>
      </c>
      <c r="G178" s="96"/>
      <c r="H178" s="50" t="e">
        <f>+E178*#REF!</f>
        <v>#REF!</v>
      </c>
      <c r="I178" s="46"/>
      <c r="J178" s="70" t="e">
        <f t="shared" si="55"/>
        <v>#REF!</v>
      </c>
      <c r="L178" s="56"/>
    </row>
    <row r="179" spans="1:20" s="2" customFormat="1" ht="20.25">
      <c r="A179" s="77" t="s">
        <v>170</v>
      </c>
      <c r="B179" s="79" t="s">
        <v>384</v>
      </c>
      <c r="C179" s="96">
        <v>10</v>
      </c>
      <c r="D179" s="98" t="s">
        <v>105</v>
      </c>
      <c r="E179" s="20">
        <v>0</v>
      </c>
      <c r="F179" s="77" t="s">
        <v>13</v>
      </c>
      <c r="G179" s="73"/>
      <c r="H179" s="50">
        <f t="shared" ref="H179:H184" si="56">+E179*G179</f>
        <v>0</v>
      </c>
      <c r="I179" s="46"/>
      <c r="J179" s="70" t="e">
        <f t="shared" ref="J179:J184" si="57">+H179/$I$281</f>
        <v>#REF!</v>
      </c>
      <c r="L179" s="56"/>
    </row>
    <row r="180" spans="1:20" s="2" customFormat="1" ht="20.25">
      <c r="A180" s="77" t="s">
        <v>171</v>
      </c>
      <c r="B180" s="79" t="s">
        <v>385</v>
      </c>
      <c r="C180" s="113">
        <v>9.19</v>
      </c>
      <c r="D180" s="95" t="s">
        <v>105</v>
      </c>
      <c r="E180" s="20">
        <v>0</v>
      </c>
      <c r="F180" s="77" t="s">
        <v>13</v>
      </c>
      <c r="G180" s="73"/>
      <c r="H180" s="50">
        <f t="shared" si="56"/>
        <v>0</v>
      </c>
      <c r="I180" s="46"/>
      <c r="J180" s="70" t="e">
        <f t="shared" si="57"/>
        <v>#REF!</v>
      </c>
      <c r="L180" s="56"/>
    </row>
    <row r="181" spans="1:20" s="2" customFormat="1" ht="20.25">
      <c r="A181" s="77" t="s">
        <v>172</v>
      </c>
      <c r="B181" s="79" t="s">
        <v>386</v>
      </c>
      <c r="C181" s="112">
        <v>11.6</v>
      </c>
      <c r="D181" s="97" t="s">
        <v>105</v>
      </c>
      <c r="E181" s="20">
        <v>0</v>
      </c>
      <c r="F181" s="77" t="s">
        <v>13</v>
      </c>
      <c r="G181" s="73"/>
      <c r="H181" s="50">
        <f t="shared" si="56"/>
        <v>0</v>
      </c>
      <c r="I181" s="46"/>
      <c r="J181" s="70" t="e">
        <f t="shared" si="57"/>
        <v>#REF!</v>
      </c>
      <c r="L181" s="56"/>
    </row>
    <row r="182" spans="1:20" s="2" customFormat="1" ht="20.25">
      <c r="A182" s="77" t="s">
        <v>173</v>
      </c>
      <c r="B182" s="79" t="s">
        <v>387</v>
      </c>
      <c r="C182" s="136">
        <v>1.24</v>
      </c>
      <c r="D182" s="97" t="s">
        <v>460</v>
      </c>
      <c r="E182" s="20">
        <v>0</v>
      </c>
      <c r="F182" s="77" t="s">
        <v>13</v>
      </c>
      <c r="G182" s="73"/>
      <c r="H182" s="50">
        <f t="shared" si="56"/>
        <v>0</v>
      </c>
      <c r="I182" s="46"/>
      <c r="J182" s="70" t="e">
        <f t="shared" si="57"/>
        <v>#REF!</v>
      </c>
      <c r="L182" s="56"/>
    </row>
    <row r="183" spans="1:20" s="2" customFormat="1" ht="20.25">
      <c r="A183" s="77" t="s">
        <v>174</v>
      </c>
      <c r="B183" s="79" t="s">
        <v>388</v>
      </c>
      <c r="C183" s="112">
        <v>1.3</v>
      </c>
      <c r="D183" s="97" t="s">
        <v>416</v>
      </c>
      <c r="E183" s="20">
        <v>0</v>
      </c>
      <c r="F183" s="77" t="s">
        <v>13</v>
      </c>
      <c r="G183" s="73"/>
      <c r="H183" s="50">
        <f t="shared" si="56"/>
        <v>0</v>
      </c>
      <c r="I183" s="46"/>
      <c r="J183" s="70" t="e">
        <f t="shared" si="57"/>
        <v>#REF!</v>
      </c>
      <c r="L183" s="56"/>
    </row>
    <row r="184" spans="1:20" s="2" customFormat="1" ht="20.25">
      <c r="A184" s="77" t="s">
        <v>175</v>
      </c>
      <c r="B184" s="79" t="s">
        <v>417</v>
      </c>
      <c r="C184" s="112">
        <v>1.8</v>
      </c>
      <c r="D184" s="95" t="s">
        <v>418</v>
      </c>
      <c r="E184" s="20">
        <v>0</v>
      </c>
      <c r="F184" s="77" t="s">
        <v>13</v>
      </c>
      <c r="G184" s="73"/>
      <c r="H184" s="50">
        <f t="shared" si="56"/>
        <v>0</v>
      </c>
      <c r="I184" s="46"/>
      <c r="J184" s="70" t="e">
        <f t="shared" si="57"/>
        <v>#REF!</v>
      </c>
      <c r="L184" s="56"/>
    </row>
    <row r="185" spans="1:20" s="2" customFormat="1" ht="20.25">
      <c r="A185" s="77" t="s">
        <v>176</v>
      </c>
      <c r="B185" s="79" t="s">
        <v>446</v>
      </c>
      <c r="C185" s="112">
        <v>5.4</v>
      </c>
      <c r="D185" s="95" t="s">
        <v>447</v>
      </c>
      <c r="E185" s="20">
        <v>0</v>
      </c>
      <c r="F185" s="77" t="s">
        <v>13</v>
      </c>
      <c r="G185" s="73"/>
      <c r="H185" s="50">
        <f t="shared" ref="H185" si="58">+E185*G185</f>
        <v>0</v>
      </c>
      <c r="I185" s="46"/>
      <c r="J185" s="70" t="e">
        <f>+H185/$I$281</f>
        <v>#REF!</v>
      </c>
      <c r="L185" s="56"/>
    </row>
    <row r="186" spans="1:20" s="2" customFormat="1" ht="21" thickBot="1">
      <c r="A186" s="77" t="s">
        <v>445</v>
      </c>
      <c r="B186" s="79" t="s">
        <v>461</v>
      </c>
      <c r="C186" s="112">
        <v>1.57</v>
      </c>
      <c r="D186" s="95" t="s">
        <v>447</v>
      </c>
      <c r="E186" s="20">
        <v>0</v>
      </c>
      <c r="F186" s="77" t="s">
        <v>13</v>
      </c>
      <c r="G186" s="73"/>
      <c r="H186" s="50">
        <f t="shared" ref="H186" si="59">+E186*G186</f>
        <v>0</v>
      </c>
      <c r="I186" s="46"/>
      <c r="J186" s="70" t="e">
        <f>+H186/$I$281</f>
        <v>#REF!</v>
      </c>
      <c r="L186" s="56"/>
    </row>
    <row r="187" spans="1:20" ht="21" thickBot="1">
      <c r="A187" s="92">
        <v>15</v>
      </c>
      <c r="B187" s="91" t="s">
        <v>306</v>
      </c>
      <c r="C187" s="121"/>
      <c r="D187" s="81"/>
      <c r="E187" s="33"/>
      <c r="F187" s="34"/>
      <c r="G187" s="34"/>
      <c r="H187" s="34"/>
      <c r="I187" s="35">
        <f>SUM(H189:H196)</f>
        <v>0</v>
      </c>
      <c r="J187" s="54"/>
      <c r="K187" s="48" t="e">
        <f>SUM(J189:J196)</f>
        <v>#REF!</v>
      </c>
      <c r="N187" s="82"/>
      <c r="O187" s="79"/>
      <c r="P187" s="57"/>
      <c r="Q187" s="57"/>
      <c r="R187" s="57"/>
      <c r="S187" s="57"/>
      <c r="T187" s="57"/>
    </row>
    <row r="188" spans="1:20" s="2" customFormat="1" ht="20.25">
      <c r="A188" s="77"/>
      <c r="B188" s="79"/>
      <c r="C188" s="123"/>
      <c r="D188" s="38"/>
      <c r="E188" s="79">
        <v>0</v>
      </c>
      <c r="F188" s="63" t="s">
        <v>11</v>
      </c>
      <c r="G188" s="73"/>
      <c r="H188" s="45"/>
      <c r="I188" s="46"/>
      <c r="J188" s="83"/>
      <c r="L188" s="56"/>
    </row>
    <row r="189" spans="1:20" s="2" customFormat="1" ht="20.25">
      <c r="A189" s="77" t="s">
        <v>177</v>
      </c>
      <c r="B189" s="79" t="s">
        <v>389</v>
      </c>
      <c r="C189" s="96">
        <v>1.8</v>
      </c>
      <c r="D189" s="78" t="s">
        <v>178</v>
      </c>
      <c r="E189" s="79">
        <v>0</v>
      </c>
      <c r="F189" s="63" t="s">
        <v>11</v>
      </c>
      <c r="G189" s="73"/>
      <c r="H189" s="50">
        <f t="shared" ref="H189:H195" si="60">+E189*G189</f>
        <v>0</v>
      </c>
      <c r="I189" s="46"/>
      <c r="J189" s="70" t="e">
        <f>+H189/$I$281</f>
        <v>#REF!</v>
      </c>
      <c r="K189" s="102"/>
      <c r="L189" s="56"/>
    </row>
    <row r="190" spans="1:20" s="2" customFormat="1" ht="20.25">
      <c r="A190" s="77" t="s">
        <v>177</v>
      </c>
      <c r="B190" s="79" t="s">
        <v>448</v>
      </c>
      <c r="C190" s="96">
        <v>1.2</v>
      </c>
      <c r="D190" s="78" t="s">
        <v>178</v>
      </c>
      <c r="E190" s="79">
        <v>0</v>
      </c>
      <c r="F190" s="63" t="s">
        <v>11</v>
      </c>
      <c r="G190" s="73"/>
      <c r="H190" s="50">
        <f t="shared" ref="H190" si="61">+E190*G190</f>
        <v>0</v>
      </c>
      <c r="I190" s="46"/>
      <c r="J190" s="70" t="e">
        <f>+H190/$I$281</f>
        <v>#REF!</v>
      </c>
      <c r="K190" s="102"/>
      <c r="L190" s="56"/>
    </row>
    <row r="191" spans="1:20" s="2" customFormat="1" ht="20.25">
      <c r="A191" s="77" t="s">
        <v>179</v>
      </c>
      <c r="B191" s="79" t="s">
        <v>421</v>
      </c>
      <c r="C191" s="96">
        <v>0.65</v>
      </c>
      <c r="D191" s="78" t="s">
        <v>180</v>
      </c>
      <c r="E191" s="79">
        <v>0</v>
      </c>
      <c r="F191" s="63" t="s">
        <v>11</v>
      </c>
      <c r="G191" s="73"/>
      <c r="H191" s="50">
        <f t="shared" si="60"/>
        <v>0</v>
      </c>
      <c r="I191" s="46"/>
      <c r="J191" s="70" t="e">
        <f>+H191/$I$281</f>
        <v>#REF!</v>
      </c>
      <c r="K191" s="102"/>
      <c r="L191" s="56"/>
    </row>
    <row r="192" spans="1:20" s="2" customFormat="1" ht="20.25">
      <c r="A192" s="77" t="s">
        <v>181</v>
      </c>
      <c r="B192" s="79" t="s">
        <v>419</v>
      </c>
      <c r="C192" s="96">
        <v>1.5</v>
      </c>
      <c r="D192" s="78" t="s">
        <v>180</v>
      </c>
      <c r="E192" s="79">
        <v>0</v>
      </c>
      <c r="F192" s="63" t="s">
        <v>11</v>
      </c>
      <c r="G192" s="73"/>
      <c r="H192" s="50">
        <f t="shared" ref="H192" si="62">+E192*G192</f>
        <v>0</v>
      </c>
      <c r="I192" s="46"/>
      <c r="J192" s="70" t="e">
        <f t="shared" ref="J192" si="63">+H192/$I$281</f>
        <v>#REF!</v>
      </c>
      <c r="K192" s="102"/>
      <c r="L192" s="56"/>
    </row>
    <row r="193" spans="1:20" s="2" customFormat="1" ht="20.25">
      <c r="A193" s="77" t="s">
        <v>182</v>
      </c>
      <c r="B193" s="79" t="s">
        <v>390</v>
      </c>
      <c r="C193" s="129" t="s">
        <v>441</v>
      </c>
      <c r="D193" s="95" t="s">
        <v>105</v>
      </c>
      <c r="E193" s="79">
        <v>0</v>
      </c>
      <c r="F193" s="63" t="s">
        <v>11</v>
      </c>
      <c r="G193" s="73"/>
      <c r="H193" s="50">
        <f t="shared" si="60"/>
        <v>0</v>
      </c>
      <c r="I193" s="46"/>
      <c r="J193" s="70" t="e">
        <f>+H193/$I$281</f>
        <v>#REF!</v>
      </c>
      <c r="K193" s="102"/>
      <c r="L193" s="56"/>
    </row>
    <row r="194" spans="1:20" s="2" customFormat="1" ht="20.25">
      <c r="A194" s="77" t="s">
        <v>183</v>
      </c>
      <c r="B194" s="79" t="s">
        <v>391</v>
      </c>
      <c r="C194" s="96">
        <v>3.25</v>
      </c>
      <c r="D194" s="78" t="s">
        <v>180</v>
      </c>
      <c r="E194" s="79">
        <v>0</v>
      </c>
      <c r="F194" s="63" t="s">
        <v>11</v>
      </c>
      <c r="G194" s="73"/>
      <c r="H194" s="50">
        <f t="shared" si="60"/>
        <v>0</v>
      </c>
      <c r="I194" s="46"/>
      <c r="J194" s="70" t="e">
        <f>+H194/$I$281</f>
        <v>#REF!</v>
      </c>
      <c r="K194" s="102"/>
      <c r="L194" s="56"/>
    </row>
    <row r="195" spans="1:20" s="2" customFormat="1" ht="20.25">
      <c r="A195" s="77" t="s">
        <v>424</v>
      </c>
      <c r="B195" s="79" t="s">
        <v>420</v>
      </c>
      <c r="C195" s="96">
        <v>0.75</v>
      </c>
      <c r="D195" s="78" t="s">
        <v>105</v>
      </c>
      <c r="E195" s="79">
        <v>0</v>
      </c>
      <c r="F195" s="63" t="s">
        <v>11</v>
      </c>
      <c r="G195" s="73"/>
      <c r="H195" s="50">
        <f t="shared" si="60"/>
        <v>0</v>
      </c>
      <c r="I195" s="46"/>
      <c r="J195" s="70" t="e">
        <f>+H195/$I$281</f>
        <v>#REF!</v>
      </c>
      <c r="K195" s="102"/>
      <c r="L195" s="56"/>
    </row>
    <row r="196" spans="1:20" s="2" customFormat="1" ht="21" thickBot="1">
      <c r="A196" s="77"/>
      <c r="B196" s="79"/>
      <c r="C196" s="132"/>
      <c r="D196" s="101"/>
      <c r="E196" s="62"/>
      <c r="F196" s="63"/>
      <c r="G196" s="71"/>
      <c r="H196" s="45"/>
      <c r="I196" s="46"/>
      <c r="J196" s="83"/>
      <c r="L196" s="56"/>
    </row>
    <row r="197" spans="1:20" ht="21" thickBot="1">
      <c r="A197" s="92">
        <v>16</v>
      </c>
      <c r="B197" s="91" t="s">
        <v>184</v>
      </c>
      <c r="C197" s="121"/>
      <c r="D197" s="81"/>
      <c r="E197" s="33"/>
      <c r="F197" s="34"/>
      <c r="G197" s="34"/>
      <c r="H197" s="34"/>
      <c r="I197" s="35">
        <f>SUM(H199:H200)</f>
        <v>0</v>
      </c>
      <c r="J197" s="54"/>
      <c r="K197" s="48" t="e">
        <f>SUM(J199:J200)</f>
        <v>#REF!</v>
      </c>
      <c r="N197" s="82"/>
      <c r="O197" s="79"/>
      <c r="P197" s="57"/>
      <c r="Q197" s="57"/>
      <c r="R197" s="57"/>
      <c r="S197" s="57"/>
      <c r="T197" s="57"/>
    </row>
    <row r="198" spans="1:20" s="2" customFormat="1" ht="15.75">
      <c r="A198" s="103"/>
      <c r="B198" s="79"/>
      <c r="C198" s="137"/>
      <c r="D198" s="138"/>
      <c r="E198" s="104"/>
      <c r="F198" s="105"/>
      <c r="G198" s="105"/>
      <c r="H198" s="106"/>
      <c r="I198" s="106"/>
      <c r="J198" s="46"/>
      <c r="K198" s="106"/>
      <c r="L198" s="56"/>
    </row>
    <row r="199" spans="1:20" s="2" customFormat="1" ht="20.25">
      <c r="A199" s="82" t="s">
        <v>185</v>
      </c>
      <c r="B199" s="79" t="s">
        <v>186</v>
      </c>
      <c r="C199" s="137"/>
      <c r="D199" s="138"/>
      <c r="E199" s="79">
        <v>0</v>
      </c>
      <c r="F199" s="63" t="s">
        <v>11</v>
      </c>
      <c r="G199" s="73"/>
      <c r="H199" s="50">
        <f t="shared" ref="H199" si="64">+E199*G199</f>
        <v>0</v>
      </c>
      <c r="I199" s="46"/>
      <c r="J199" s="70" t="e">
        <f t="shared" ref="J199" si="65">+H199/$I$281</f>
        <v>#REF!</v>
      </c>
      <c r="K199" s="102"/>
      <c r="L199" s="56"/>
    </row>
    <row r="200" spans="1:20" s="2" customFormat="1" ht="21" thickBot="1">
      <c r="A200" s="77"/>
      <c r="B200" s="79"/>
      <c r="C200" s="137"/>
      <c r="D200" s="138"/>
      <c r="E200" s="62"/>
      <c r="F200" s="63"/>
      <c r="G200" s="71"/>
      <c r="H200" s="45"/>
      <c r="J200" s="83"/>
      <c r="L200" s="56"/>
    </row>
    <row r="201" spans="1:20" ht="21" thickBot="1">
      <c r="A201" s="92">
        <v>17</v>
      </c>
      <c r="B201" s="91" t="s">
        <v>211</v>
      </c>
      <c r="C201" s="121"/>
      <c r="D201" s="81"/>
      <c r="E201" s="33"/>
      <c r="F201" s="34"/>
      <c r="G201" s="34"/>
      <c r="H201" s="34"/>
      <c r="I201" s="35">
        <f>SUM(H203:H219)</f>
        <v>0</v>
      </c>
      <c r="J201" s="54"/>
      <c r="K201" s="48" t="e">
        <f>SUM(J203:J219)</f>
        <v>#REF!</v>
      </c>
      <c r="N201" s="82"/>
      <c r="O201" s="79"/>
      <c r="P201" s="57"/>
      <c r="Q201" s="57"/>
      <c r="R201" s="57"/>
      <c r="S201" s="57"/>
      <c r="T201" s="57"/>
    </row>
    <row r="202" spans="1:20" s="56" customFormat="1" ht="20.25">
      <c r="A202" s="99"/>
      <c r="B202" s="79"/>
      <c r="C202" s="131"/>
      <c r="D202" s="97"/>
      <c r="E202" s="100"/>
      <c r="F202" s="63"/>
      <c r="G202" s="71"/>
      <c r="H202" s="45"/>
      <c r="I202" s="46"/>
      <c r="J202" s="83"/>
    </row>
    <row r="203" spans="1:20" s="2" customFormat="1" ht="20.25">
      <c r="A203" s="82" t="s">
        <v>187</v>
      </c>
      <c r="B203" s="79" t="s">
        <v>286</v>
      </c>
      <c r="C203" s="131"/>
      <c r="D203" s="79"/>
      <c r="E203" s="79">
        <v>0</v>
      </c>
      <c r="F203" s="63" t="s">
        <v>11</v>
      </c>
      <c r="G203" s="73"/>
      <c r="H203" s="50">
        <f t="shared" ref="H203:H218" si="66">+E203*G203</f>
        <v>0</v>
      </c>
      <c r="I203" s="46"/>
      <c r="J203" s="70" t="e">
        <f t="shared" ref="J203" si="67">+H203/$I$281</f>
        <v>#REF!</v>
      </c>
      <c r="K203" s="102"/>
      <c r="L203" s="56"/>
    </row>
    <row r="204" spans="1:20" s="2" customFormat="1" ht="20.25">
      <c r="A204" s="82" t="s">
        <v>188</v>
      </c>
      <c r="B204" s="79" t="s">
        <v>189</v>
      </c>
      <c r="C204" s="131"/>
      <c r="D204" s="79"/>
      <c r="E204" s="79">
        <v>0</v>
      </c>
      <c r="F204" s="63" t="s">
        <v>11</v>
      </c>
      <c r="G204" s="73"/>
      <c r="H204" s="50">
        <f t="shared" si="66"/>
        <v>0</v>
      </c>
      <c r="I204" s="46"/>
      <c r="J204" s="70" t="e">
        <f t="shared" ref="J204:J214" si="68">+H204/$I$281</f>
        <v>#REF!</v>
      </c>
      <c r="K204" s="102"/>
      <c r="L204" s="56"/>
    </row>
    <row r="205" spans="1:20" s="2" customFormat="1" ht="15.75">
      <c r="A205" s="82" t="s">
        <v>190</v>
      </c>
      <c r="B205" s="79" t="s">
        <v>191</v>
      </c>
      <c r="C205" s="131"/>
      <c r="D205" s="79"/>
      <c r="E205" s="79">
        <v>0</v>
      </c>
      <c r="F205" s="63" t="s">
        <v>11</v>
      </c>
      <c r="H205" s="50">
        <f t="shared" si="66"/>
        <v>0</v>
      </c>
      <c r="I205" s="46"/>
      <c r="J205" s="70" t="e">
        <f t="shared" si="68"/>
        <v>#REF!</v>
      </c>
      <c r="K205" s="102"/>
      <c r="L205" s="56"/>
    </row>
    <row r="206" spans="1:20" s="2" customFormat="1" ht="15.75">
      <c r="A206" s="82" t="s">
        <v>192</v>
      </c>
      <c r="B206" s="79" t="s">
        <v>193</v>
      </c>
      <c r="C206" s="131"/>
      <c r="D206" s="79"/>
      <c r="E206" s="79">
        <v>0</v>
      </c>
      <c r="F206" s="63" t="s">
        <v>11</v>
      </c>
      <c r="H206" s="50">
        <f t="shared" si="66"/>
        <v>0</v>
      </c>
      <c r="I206" s="46"/>
      <c r="J206" s="70" t="e">
        <f t="shared" si="68"/>
        <v>#REF!</v>
      </c>
      <c r="K206" s="102"/>
      <c r="L206" s="56"/>
    </row>
    <row r="207" spans="1:20" s="2" customFormat="1" ht="15.75">
      <c r="A207" s="82" t="s">
        <v>194</v>
      </c>
      <c r="B207" s="79" t="s">
        <v>195</v>
      </c>
      <c r="C207" s="131"/>
      <c r="D207" s="79"/>
      <c r="E207" s="79">
        <v>0</v>
      </c>
      <c r="F207" s="63" t="s">
        <v>11</v>
      </c>
      <c r="H207" s="50">
        <f t="shared" si="66"/>
        <v>0</v>
      </c>
      <c r="I207" s="46"/>
      <c r="J207" s="70" t="e">
        <f t="shared" si="68"/>
        <v>#REF!</v>
      </c>
      <c r="K207" s="102"/>
      <c r="L207" s="56"/>
    </row>
    <row r="208" spans="1:20" s="2" customFormat="1" ht="15.75">
      <c r="A208" s="82" t="s">
        <v>196</v>
      </c>
      <c r="B208" s="79" t="s">
        <v>197</v>
      </c>
      <c r="C208" s="131"/>
      <c r="D208" s="79"/>
      <c r="E208" s="79">
        <v>0</v>
      </c>
      <c r="F208" s="63" t="s">
        <v>11</v>
      </c>
      <c r="H208" s="50">
        <f t="shared" si="66"/>
        <v>0</v>
      </c>
      <c r="I208" s="46"/>
      <c r="J208" s="70" t="e">
        <f t="shared" si="68"/>
        <v>#REF!</v>
      </c>
      <c r="K208" s="102"/>
      <c r="L208" s="56"/>
    </row>
    <row r="209" spans="1:12" s="2" customFormat="1" ht="15.75">
      <c r="A209" s="82" t="s">
        <v>198</v>
      </c>
      <c r="B209" s="79" t="s">
        <v>199</v>
      </c>
      <c r="C209" s="131"/>
      <c r="D209" s="79"/>
      <c r="E209" s="79">
        <v>0</v>
      </c>
      <c r="F209" s="63" t="s">
        <v>11</v>
      </c>
      <c r="H209" s="50">
        <f t="shared" si="66"/>
        <v>0</v>
      </c>
      <c r="I209" s="46"/>
      <c r="J209" s="70" t="e">
        <f t="shared" si="68"/>
        <v>#REF!</v>
      </c>
      <c r="K209" s="102"/>
      <c r="L209" s="56"/>
    </row>
    <row r="210" spans="1:12" s="2" customFormat="1" ht="15.75">
      <c r="A210" s="82" t="s">
        <v>200</v>
      </c>
      <c r="B210" s="79" t="s">
        <v>201</v>
      </c>
      <c r="C210" s="131"/>
      <c r="D210" s="79"/>
      <c r="E210" s="79">
        <v>0</v>
      </c>
      <c r="F210" s="63" t="s">
        <v>11</v>
      </c>
      <c r="H210" s="50">
        <f t="shared" si="66"/>
        <v>0</v>
      </c>
      <c r="I210" s="46"/>
      <c r="J210" s="70" t="e">
        <f t="shared" si="68"/>
        <v>#REF!</v>
      </c>
      <c r="K210" s="102"/>
      <c r="L210" s="56"/>
    </row>
    <row r="211" spans="1:12" s="2" customFormat="1" ht="15.75">
      <c r="A211" s="82" t="s">
        <v>202</v>
      </c>
      <c r="B211" s="79" t="s">
        <v>203</v>
      </c>
      <c r="C211" s="131"/>
      <c r="D211" s="79"/>
      <c r="E211" s="79">
        <v>0</v>
      </c>
      <c r="F211" s="63" t="s">
        <v>11</v>
      </c>
      <c r="H211" s="50">
        <f t="shared" si="66"/>
        <v>0</v>
      </c>
      <c r="I211" s="46"/>
      <c r="J211" s="70" t="e">
        <f t="shared" si="68"/>
        <v>#REF!</v>
      </c>
      <c r="K211" s="102"/>
      <c r="L211" s="56"/>
    </row>
    <row r="212" spans="1:12" s="2" customFormat="1" ht="15.75">
      <c r="A212" s="82" t="s">
        <v>204</v>
      </c>
      <c r="B212" s="79" t="s">
        <v>453</v>
      </c>
      <c r="C212" s="131"/>
      <c r="D212" s="79"/>
      <c r="E212" s="79">
        <v>0</v>
      </c>
      <c r="F212" s="63" t="s">
        <v>11</v>
      </c>
      <c r="H212" s="50">
        <f t="shared" si="66"/>
        <v>0</v>
      </c>
      <c r="I212" s="46"/>
      <c r="J212" s="70" t="e">
        <f t="shared" si="68"/>
        <v>#REF!</v>
      </c>
      <c r="K212" s="102"/>
      <c r="L212" s="56"/>
    </row>
    <row r="213" spans="1:12" s="2" customFormat="1" ht="15.75">
      <c r="A213" s="82" t="s">
        <v>205</v>
      </c>
      <c r="B213" s="79" t="s">
        <v>206</v>
      </c>
      <c r="C213" s="131"/>
      <c r="D213" s="79"/>
      <c r="E213" s="79">
        <v>0</v>
      </c>
      <c r="F213" s="63" t="s">
        <v>11</v>
      </c>
      <c r="H213" s="50">
        <f t="shared" si="66"/>
        <v>0</v>
      </c>
      <c r="I213" s="46"/>
      <c r="J213" s="70" t="e">
        <f t="shared" si="68"/>
        <v>#REF!</v>
      </c>
      <c r="K213" s="102"/>
      <c r="L213" s="56"/>
    </row>
    <row r="214" spans="1:12" ht="15.75">
      <c r="A214" s="82" t="s">
        <v>207</v>
      </c>
      <c r="B214" s="79" t="s">
        <v>287</v>
      </c>
      <c r="C214" s="131"/>
      <c r="D214" s="79"/>
      <c r="E214" s="79">
        <v>0</v>
      </c>
      <c r="F214" s="63" t="s">
        <v>11</v>
      </c>
      <c r="H214" s="50">
        <f t="shared" si="66"/>
        <v>0</v>
      </c>
      <c r="I214" s="46"/>
      <c r="J214" s="70" t="e">
        <f t="shared" si="68"/>
        <v>#REF!</v>
      </c>
      <c r="K214" s="102"/>
      <c r="L214" s="57"/>
    </row>
    <row r="215" spans="1:12" ht="15.75">
      <c r="A215" s="82" t="s">
        <v>208</v>
      </c>
      <c r="B215" s="79" t="s">
        <v>307</v>
      </c>
      <c r="C215" s="131"/>
      <c r="D215" s="79"/>
      <c r="E215" s="79">
        <v>0</v>
      </c>
      <c r="F215" s="63" t="s">
        <v>11</v>
      </c>
      <c r="H215" s="50">
        <f t="shared" si="66"/>
        <v>0</v>
      </c>
      <c r="I215" s="46"/>
      <c r="J215" s="70" t="e">
        <f t="shared" ref="J215" si="69">+H215/$I$281</f>
        <v>#REF!</v>
      </c>
      <c r="K215" s="102"/>
      <c r="L215" s="57"/>
    </row>
    <row r="216" spans="1:12" ht="20.25">
      <c r="A216" s="82" t="s">
        <v>209</v>
      </c>
      <c r="B216" s="79" t="s">
        <v>288</v>
      </c>
      <c r="C216" s="131"/>
      <c r="D216" s="79"/>
      <c r="E216" s="79">
        <v>0</v>
      </c>
      <c r="F216" s="63" t="s">
        <v>11</v>
      </c>
      <c r="G216" s="73"/>
      <c r="H216" s="50">
        <f t="shared" si="66"/>
        <v>0</v>
      </c>
      <c r="I216" s="46"/>
      <c r="J216" s="70" t="e">
        <f>+H216/$I$281</f>
        <v>#REF!</v>
      </c>
      <c r="K216" s="102"/>
    </row>
    <row r="217" spans="1:12" ht="20.25">
      <c r="A217" s="82" t="s">
        <v>210</v>
      </c>
      <c r="B217" s="79" t="s">
        <v>392</v>
      </c>
      <c r="C217" s="131"/>
      <c r="D217" s="79"/>
      <c r="E217" s="79">
        <v>0</v>
      </c>
      <c r="F217" s="63" t="s">
        <v>11</v>
      </c>
      <c r="G217" s="73"/>
      <c r="H217" s="50">
        <f t="shared" si="66"/>
        <v>0</v>
      </c>
      <c r="I217" s="46"/>
      <c r="J217" s="70" t="e">
        <f>+H217/$I$281</f>
        <v>#REF!</v>
      </c>
      <c r="K217" s="102"/>
      <c r="L217" s="57"/>
    </row>
    <row r="218" spans="1:12" s="2" customFormat="1" ht="20.25">
      <c r="A218" s="82" t="s">
        <v>308</v>
      </c>
      <c r="B218" s="79" t="s">
        <v>463</v>
      </c>
      <c r="C218" s="131"/>
      <c r="D218" s="79"/>
      <c r="E218" s="79">
        <v>0</v>
      </c>
      <c r="F218" s="63" t="s">
        <v>13</v>
      </c>
      <c r="G218" s="73"/>
      <c r="H218" s="50">
        <f t="shared" si="66"/>
        <v>0</v>
      </c>
      <c r="I218" s="46"/>
      <c r="J218" s="70" t="e">
        <f>+H218/$I$281</f>
        <v>#REF!</v>
      </c>
      <c r="K218" s="102"/>
      <c r="L218" s="56"/>
    </row>
    <row r="219" spans="1:12" s="2" customFormat="1" ht="15.75">
      <c r="A219" s="49"/>
      <c r="B219" s="79"/>
      <c r="C219" s="123"/>
      <c r="D219" s="38"/>
      <c r="E219" s="62"/>
      <c r="F219" s="63"/>
      <c r="G219" s="62"/>
      <c r="H219" s="45"/>
      <c r="I219" s="46"/>
      <c r="J219" s="83"/>
      <c r="K219" s="56"/>
      <c r="L219" s="56"/>
    </row>
    <row r="220" spans="1:12" ht="15.75" thickBot="1">
      <c r="A220" s="39"/>
      <c r="E220" s="45"/>
      <c r="F220" s="45"/>
      <c r="G220" s="45"/>
      <c r="H220" s="45"/>
      <c r="I220" s="46"/>
      <c r="J220" s="46"/>
      <c r="K220" s="59"/>
      <c r="L220" s="57"/>
    </row>
    <row r="221" spans="1:12" ht="21" thickBot="1">
      <c r="A221" s="40">
        <v>18</v>
      </c>
      <c r="B221" s="91" t="s">
        <v>212</v>
      </c>
      <c r="C221" s="121"/>
      <c r="D221" s="81"/>
      <c r="E221" s="34"/>
      <c r="F221" s="34"/>
      <c r="G221" s="34"/>
      <c r="H221" s="34"/>
      <c r="I221" s="35">
        <f>SUM(H223:H244)</f>
        <v>0</v>
      </c>
      <c r="J221" s="54"/>
      <c r="K221" s="48" t="e">
        <f>SUM(J223:J244)</f>
        <v>#REF!</v>
      </c>
    </row>
    <row r="222" spans="1:12">
      <c r="A222" s="43"/>
      <c r="G222" s="14"/>
      <c r="H222" s="14"/>
      <c r="I222" s="15"/>
      <c r="J222" s="15"/>
      <c r="K222" s="58"/>
      <c r="L222" s="57"/>
    </row>
    <row r="223" spans="1:12" ht="20.25">
      <c r="A223" s="82" t="s">
        <v>213</v>
      </c>
      <c r="B223" s="79" t="s">
        <v>214</v>
      </c>
      <c r="C223" s="131"/>
      <c r="D223" s="79"/>
      <c r="E223" s="79">
        <v>0</v>
      </c>
      <c r="F223" s="142" t="s">
        <v>13</v>
      </c>
      <c r="G223" s="73"/>
      <c r="H223" s="50">
        <f t="shared" ref="H223:H243" si="70">+E223*G223</f>
        <v>0</v>
      </c>
      <c r="I223" s="46"/>
      <c r="J223" s="70" t="e">
        <f t="shared" ref="J223" si="71">+H223/$I$281</f>
        <v>#REF!</v>
      </c>
      <c r="K223" s="102"/>
      <c r="L223" s="57"/>
    </row>
    <row r="224" spans="1:12" ht="20.25">
      <c r="A224" s="82" t="s">
        <v>215</v>
      </c>
      <c r="B224" s="79" t="s">
        <v>216</v>
      </c>
      <c r="C224" s="131"/>
      <c r="D224" s="79"/>
      <c r="E224" s="79">
        <v>0</v>
      </c>
      <c r="F224" s="63" t="s">
        <v>13</v>
      </c>
      <c r="G224" s="73"/>
      <c r="H224" s="50">
        <f t="shared" si="70"/>
        <v>0</v>
      </c>
      <c r="I224" s="46"/>
      <c r="J224" s="70" t="e">
        <f t="shared" ref="J224:J234" si="72">+H224/$I$281</f>
        <v>#REF!</v>
      </c>
      <c r="K224" s="102"/>
      <c r="L224" s="57"/>
    </row>
    <row r="225" spans="1:12" ht="20.25">
      <c r="A225" s="82" t="s">
        <v>217</v>
      </c>
      <c r="B225" s="79" t="s">
        <v>289</v>
      </c>
      <c r="C225" s="131"/>
      <c r="D225" s="79"/>
      <c r="E225" s="79">
        <v>0</v>
      </c>
      <c r="F225" s="142" t="s">
        <v>13</v>
      </c>
      <c r="G225" s="73"/>
      <c r="H225" s="50">
        <f t="shared" si="70"/>
        <v>0</v>
      </c>
      <c r="I225" s="46"/>
      <c r="J225" s="70" t="e">
        <f t="shared" si="72"/>
        <v>#REF!</v>
      </c>
      <c r="K225" s="102"/>
      <c r="L225" s="57"/>
    </row>
    <row r="226" spans="1:12" ht="20.25">
      <c r="A226" s="82" t="s">
        <v>218</v>
      </c>
      <c r="B226" s="79" t="s">
        <v>219</v>
      </c>
      <c r="C226" s="131"/>
      <c r="D226" s="79"/>
      <c r="E226" s="79">
        <v>0</v>
      </c>
      <c r="F226" s="63" t="s">
        <v>13</v>
      </c>
      <c r="G226" s="73"/>
      <c r="H226" s="50">
        <f t="shared" si="70"/>
        <v>0</v>
      </c>
      <c r="I226" s="46"/>
      <c r="J226" s="70" t="e">
        <f t="shared" si="72"/>
        <v>#REF!</v>
      </c>
      <c r="K226" s="102"/>
      <c r="L226" s="57"/>
    </row>
    <row r="227" spans="1:12" ht="20.25">
      <c r="A227" s="82" t="s">
        <v>220</v>
      </c>
      <c r="B227" s="79" t="s">
        <v>221</v>
      </c>
      <c r="C227" s="131"/>
      <c r="D227" s="79"/>
      <c r="E227" s="79">
        <v>0</v>
      </c>
      <c r="F227" s="63" t="s">
        <v>11</v>
      </c>
      <c r="G227" s="73"/>
      <c r="H227" s="50">
        <f t="shared" si="70"/>
        <v>0</v>
      </c>
      <c r="I227" s="46"/>
      <c r="J227" s="70" t="e">
        <f t="shared" si="72"/>
        <v>#REF!</v>
      </c>
      <c r="K227" s="102"/>
      <c r="L227" s="57"/>
    </row>
    <row r="228" spans="1:12" ht="20.25">
      <c r="A228" s="82" t="s">
        <v>222</v>
      </c>
      <c r="B228" s="79" t="s">
        <v>223</v>
      </c>
      <c r="C228" s="131"/>
      <c r="D228" s="79"/>
      <c r="E228" s="79">
        <v>0</v>
      </c>
      <c r="F228" s="63" t="s">
        <v>11</v>
      </c>
      <c r="G228" s="73"/>
      <c r="H228" s="50">
        <f t="shared" si="70"/>
        <v>0</v>
      </c>
      <c r="I228" s="46"/>
      <c r="J228" s="70" t="e">
        <f t="shared" si="72"/>
        <v>#REF!</v>
      </c>
      <c r="K228" s="102"/>
      <c r="L228" s="57"/>
    </row>
    <row r="229" spans="1:12" ht="20.25">
      <c r="A229" s="82" t="s">
        <v>224</v>
      </c>
      <c r="B229" s="79" t="s">
        <v>225</v>
      </c>
      <c r="C229" s="131"/>
      <c r="D229" s="79"/>
      <c r="E229" s="79">
        <v>0</v>
      </c>
      <c r="F229" s="63" t="s">
        <v>11</v>
      </c>
      <c r="G229" s="73"/>
      <c r="H229" s="50">
        <f t="shared" si="70"/>
        <v>0</v>
      </c>
      <c r="I229" s="46"/>
      <c r="J229" s="70" t="e">
        <f t="shared" si="72"/>
        <v>#REF!</v>
      </c>
      <c r="K229" s="102"/>
      <c r="L229" s="57"/>
    </row>
    <row r="230" spans="1:12" ht="20.25">
      <c r="A230" s="82" t="s">
        <v>226</v>
      </c>
      <c r="B230" s="79" t="s">
        <v>227</v>
      </c>
      <c r="C230" s="131"/>
      <c r="D230" s="79"/>
      <c r="E230" s="79">
        <v>0</v>
      </c>
      <c r="F230" s="63" t="s">
        <v>11</v>
      </c>
      <c r="G230" s="73"/>
      <c r="H230" s="50">
        <f t="shared" si="70"/>
        <v>0</v>
      </c>
      <c r="I230" s="46"/>
      <c r="J230" s="70" t="e">
        <f t="shared" si="72"/>
        <v>#REF!</v>
      </c>
      <c r="K230" s="102"/>
      <c r="L230" s="57"/>
    </row>
    <row r="231" spans="1:12" ht="20.25">
      <c r="A231" s="82" t="s">
        <v>228</v>
      </c>
      <c r="B231" s="79" t="s">
        <v>290</v>
      </c>
      <c r="C231" s="131"/>
      <c r="D231" s="79"/>
      <c r="E231" s="79">
        <v>0</v>
      </c>
      <c r="F231" s="63" t="s">
        <v>11</v>
      </c>
      <c r="G231" s="73"/>
      <c r="H231" s="50">
        <f t="shared" si="70"/>
        <v>0</v>
      </c>
      <c r="I231" s="46"/>
      <c r="J231" s="70" t="e">
        <f t="shared" si="72"/>
        <v>#REF!</v>
      </c>
      <c r="K231" s="102"/>
      <c r="L231" s="57"/>
    </row>
    <row r="232" spans="1:12" ht="20.25">
      <c r="A232" s="82" t="s">
        <v>229</v>
      </c>
      <c r="B232" s="79" t="s">
        <v>230</v>
      </c>
      <c r="C232" s="131"/>
      <c r="D232" s="79"/>
      <c r="E232" s="79">
        <v>0</v>
      </c>
      <c r="F232" s="63" t="s">
        <v>11</v>
      </c>
      <c r="G232" s="73"/>
      <c r="H232" s="50">
        <f t="shared" si="70"/>
        <v>0</v>
      </c>
      <c r="I232" s="46"/>
      <c r="J232" s="70" t="e">
        <f t="shared" si="72"/>
        <v>#REF!</v>
      </c>
      <c r="K232" s="102"/>
      <c r="L232" s="57"/>
    </row>
    <row r="233" spans="1:12" ht="20.25">
      <c r="A233" s="82" t="s">
        <v>231</v>
      </c>
      <c r="B233" s="79" t="s">
        <v>232</v>
      </c>
      <c r="C233" s="131"/>
      <c r="D233" s="79"/>
      <c r="E233" s="79">
        <v>0</v>
      </c>
      <c r="F233" s="63" t="s">
        <v>11</v>
      </c>
      <c r="G233" s="73"/>
      <c r="H233" s="50">
        <f t="shared" si="70"/>
        <v>0</v>
      </c>
      <c r="I233" s="46"/>
      <c r="J233" s="70" t="e">
        <f t="shared" si="72"/>
        <v>#REF!</v>
      </c>
      <c r="K233" s="102"/>
      <c r="L233" s="57"/>
    </row>
    <row r="234" spans="1:12" ht="20.25">
      <c r="A234" s="82" t="s">
        <v>233</v>
      </c>
      <c r="B234" s="79" t="s">
        <v>291</v>
      </c>
      <c r="C234" s="131"/>
      <c r="D234" s="79"/>
      <c r="E234" s="79">
        <v>0</v>
      </c>
      <c r="F234" s="63" t="s">
        <v>11</v>
      </c>
      <c r="G234" s="73"/>
      <c r="H234" s="50">
        <f t="shared" si="70"/>
        <v>0</v>
      </c>
      <c r="I234" s="46"/>
      <c r="J234" s="70" t="e">
        <f t="shared" si="72"/>
        <v>#REF!</v>
      </c>
      <c r="K234" s="102"/>
      <c r="L234" s="57"/>
    </row>
    <row r="235" spans="1:12" ht="20.25">
      <c r="A235" s="82"/>
      <c r="B235" s="100" t="s">
        <v>234</v>
      </c>
      <c r="C235" s="128"/>
      <c r="D235" s="100"/>
      <c r="E235" s="79">
        <v>0</v>
      </c>
      <c r="F235" s="63"/>
      <c r="G235" s="73"/>
      <c r="H235" s="45"/>
      <c r="I235" s="46"/>
      <c r="J235" s="83"/>
      <c r="K235" s="102"/>
      <c r="L235" s="57"/>
    </row>
    <row r="236" spans="1:12" ht="20.25">
      <c r="A236" s="82" t="s">
        <v>235</v>
      </c>
      <c r="B236" s="79" t="s">
        <v>236</v>
      </c>
      <c r="C236" s="131"/>
      <c r="D236" s="79"/>
      <c r="E236" s="79">
        <v>0</v>
      </c>
      <c r="F236" s="63" t="s">
        <v>13</v>
      </c>
      <c r="G236" s="73"/>
      <c r="H236" s="50">
        <f t="shared" si="70"/>
        <v>0</v>
      </c>
      <c r="I236" s="46"/>
      <c r="J236" s="70" t="e">
        <f t="shared" ref="J236" si="73">+H236/$I$281</f>
        <v>#REF!</v>
      </c>
      <c r="K236" s="102"/>
      <c r="L236" s="57"/>
    </row>
    <row r="237" spans="1:12" ht="15.75">
      <c r="A237" s="82" t="s">
        <v>237</v>
      </c>
      <c r="B237" s="79" t="s">
        <v>238</v>
      </c>
      <c r="C237" s="131"/>
      <c r="D237" s="79"/>
      <c r="E237" s="79">
        <v>0</v>
      </c>
      <c r="F237" s="63" t="s">
        <v>13</v>
      </c>
      <c r="G237" s="14"/>
      <c r="H237" s="50">
        <f t="shared" si="70"/>
        <v>0</v>
      </c>
      <c r="I237" s="46"/>
      <c r="J237" s="70" t="e">
        <f t="shared" ref="J237:J243" si="74">+H237/$I$281</f>
        <v>#REF!</v>
      </c>
      <c r="K237" s="58"/>
      <c r="L237" s="57"/>
    </row>
    <row r="238" spans="1:12" ht="15.75">
      <c r="A238" s="82" t="s">
        <v>239</v>
      </c>
      <c r="B238" s="79" t="s">
        <v>240</v>
      </c>
      <c r="C238" s="131"/>
      <c r="D238" s="79"/>
      <c r="E238" s="20">
        <v>0</v>
      </c>
      <c r="F238" s="63" t="s">
        <v>13</v>
      </c>
      <c r="G238" s="14"/>
      <c r="H238" s="50">
        <f t="shared" si="70"/>
        <v>0</v>
      </c>
      <c r="I238" s="46"/>
      <c r="J238" s="70" t="e">
        <f t="shared" si="74"/>
        <v>#REF!</v>
      </c>
      <c r="K238" s="58"/>
      <c r="L238" s="57"/>
    </row>
    <row r="239" spans="1:12" ht="15.75">
      <c r="A239" s="82" t="s">
        <v>241</v>
      </c>
      <c r="B239" s="79" t="s">
        <v>242</v>
      </c>
      <c r="C239" s="131"/>
      <c r="D239" s="79"/>
      <c r="E239" s="20">
        <v>0</v>
      </c>
      <c r="F239" s="63" t="s">
        <v>13</v>
      </c>
      <c r="G239" s="14"/>
      <c r="H239" s="50">
        <f t="shared" si="70"/>
        <v>0</v>
      </c>
      <c r="I239" s="46"/>
      <c r="J239" s="70" t="e">
        <f t="shared" si="74"/>
        <v>#REF!</v>
      </c>
      <c r="K239" s="58"/>
      <c r="L239" s="57"/>
    </row>
    <row r="240" spans="1:12" ht="15.75">
      <c r="A240" s="82" t="s">
        <v>243</v>
      </c>
      <c r="B240" s="79" t="s">
        <v>244</v>
      </c>
      <c r="C240" s="131"/>
      <c r="D240" s="79"/>
      <c r="E240" s="20">
        <v>0</v>
      </c>
      <c r="F240" s="63" t="s">
        <v>13</v>
      </c>
      <c r="G240" s="14"/>
      <c r="H240" s="50">
        <f t="shared" si="70"/>
        <v>0</v>
      </c>
      <c r="I240" s="46"/>
      <c r="J240" s="70" t="e">
        <f t="shared" si="74"/>
        <v>#REF!</v>
      </c>
      <c r="K240" s="58"/>
      <c r="L240" s="57"/>
    </row>
    <row r="241" spans="1:12" ht="15.75">
      <c r="A241" s="82" t="s">
        <v>245</v>
      </c>
      <c r="B241" s="79" t="s">
        <v>246</v>
      </c>
      <c r="C241" s="131"/>
      <c r="D241" s="79"/>
      <c r="E241" s="20"/>
      <c r="F241" s="63" t="s">
        <v>13</v>
      </c>
      <c r="G241" s="14"/>
      <c r="H241" s="50">
        <f t="shared" si="70"/>
        <v>0</v>
      </c>
      <c r="I241" s="46"/>
      <c r="J241" s="70" t="e">
        <f t="shared" si="74"/>
        <v>#REF!</v>
      </c>
      <c r="K241" s="58"/>
      <c r="L241" s="57"/>
    </row>
    <row r="242" spans="1:12" ht="15.75">
      <c r="A242" s="82" t="s">
        <v>248</v>
      </c>
      <c r="B242" s="79" t="s">
        <v>309</v>
      </c>
      <c r="C242" s="131"/>
      <c r="D242" s="79"/>
      <c r="E242" s="20">
        <v>0</v>
      </c>
      <c r="F242" s="63" t="s">
        <v>13</v>
      </c>
      <c r="G242" s="14"/>
      <c r="H242" s="50">
        <f t="shared" si="70"/>
        <v>0</v>
      </c>
      <c r="I242" s="46"/>
      <c r="J242" s="70" t="e">
        <f t="shared" si="74"/>
        <v>#REF!</v>
      </c>
      <c r="K242" s="58"/>
      <c r="L242" s="57"/>
    </row>
    <row r="243" spans="1:12" ht="15.75">
      <c r="A243" s="82" t="s">
        <v>313</v>
      </c>
      <c r="B243" s="79" t="s">
        <v>247</v>
      </c>
      <c r="C243" s="131"/>
      <c r="D243" s="79"/>
      <c r="E243" s="20">
        <v>0</v>
      </c>
      <c r="F243" s="63" t="s">
        <v>11</v>
      </c>
      <c r="G243" s="14"/>
      <c r="H243" s="50">
        <f t="shared" si="70"/>
        <v>0</v>
      </c>
      <c r="I243" s="46"/>
      <c r="J243" s="70" t="e">
        <f t="shared" si="74"/>
        <v>#REF!</v>
      </c>
      <c r="K243" s="58"/>
      <c r="L243" s="57"/>
    </row>
    <row r="244" spans="1:12" ht="15.75" thickBot="1">
      <c r="A244" s="107"/>
      <c r="E244" s="141"/>
      <c r="F244" s="141"/>
      <c r="G244" s="14"/>
      <c r="H244" s="14"/>
      <c r="I244" s="15"/>
      <c r="J244" s="15"/>
      <c r="K244" s="58"/>
      <c r="L244" s="57"/>
    </row>
    <row r="245" spans="1:12" s="2" customFormat="1" ht="21" thickBot="1">
      <c r="A245" s="31">
        <v>19</v>
      </c>
      <c r="B245" s="32" t="s">
        <v>23</v>
      </c>
      <c r="C245" s="121"/>
      <c r="D245" s="81"/>
      <c r="E245" s="139"/>
      <c r="F245" s="140"/>
      <c r="G245" s="34"/>
      <c r="H245" s="34"/>
      <c r="I245" s="35">
        <f>SUM(H247:H254)</f>
        <v>0</v>
      </c>
      <c r="J245" s="54"/>
      <c r="K245" s="48" t="e">
        <f>SUM(J247:J254)</f>
        <v>#REF!</v>
      </c>
    </row>
    <row r="246" spans="1:12" ht="20.25">
      <c r="A246" s="43"/>
      <c r="B246" s="74"/>
      <c r="C246" s="122"/>
      <c r="D246" s="37"/>
      <c r="G246" s="14"/>
      <c r="H246" s="14"/>
      <c r="I246" s="15"/>
      <c r="J246" s="15"/>
      <c r="K246" s="58"/>
      <c r="L246" s="57"/>
    </row>
    <row r="247" spans="1:12" ht="15.75">
      <c r="A247" s="77" t="s">
        <v>249</v>
      </c>
      <c r="B247" s="78" t="s">
        <v>466</v>
      </c>
      <c r="C247" s="123"/>
      <c r="D247" s="38"/>
      <c r="G247" s="62"/>
      <c r="H247" s="50">
        <f t="shared" ref="H247:H252" si="75">+E247*G247</f>
        <v>0</v>
      </c>
      <c r="I247" s="15"/>
      <c r="J247" s="70" t="e">
        <f>+H247/$I$281</f>
        <v>#REF!</v>
      </c>
      <c r="L247" s="57"/>
    </row>
    <row r="248" spans="1:12" ht="15.75">
      <c r="A248" s="77" t="s">
        <v>250</v>
      </c>
      <c r="B248" s="78" t="s">
        <v>252</v>
      </c>
      <c r="C248" s="123"/>
      <c r="D248" s="38"/>
      <c r="G248" s="62"/>
      <c r="H248" s="50">
        <f t="shared" si="75"/>
        <v>0</v>
      </c>
      <c r="I248" s="15"/>
      <c r="J248" s="70" t="e">
        <f>+H248/$I$281</f>
        <v>#REF!</v>
      </c>
      <c r="L248" s="57"/>
    </row>
    <row r="249" spans="1:12" ht="15.75">
      <c r="A249" s="77" t="s">
        <v>251</v>
      </c>
      <c r="B249" s="78" t="s">
        <v>310</v>
      </c>
      <c r="C249" s="123"/>
      <c r="D249" s="38"/>
      <c r="G249" s="62"/>
      <c r="H249" s="50">
        <f t="shared" si="75"/>
        <v>0</v>
      </c>
      <c r="I249" s="15"/>
      <c r="J249" s="70" t="e">
        <f>+H249/$I$281</f>
        <v>#REF!</v>
      </c>
      <c r="L249" s="57"/>
    </row>
    <row r="250" spans="1:12" ht="15.75">
      <c r="A250" s="77" t="s">
        <v>253</v>
      </c>
      <c r="B250" s="78" t="s">
        <v>255</v>
      </c>
      <c r="C250" s="123"/>
      <c r="D250" s="38"/>
      <c r="G250" s="62"/>
      <c r="H250" s="50">
        <f t="shared" si="75"/>
        <v>0</v>
      </c>
      <c r="I250" s="15"/>
      <c r="J250" s="70" t="e">
        <f>+H250/$I$281</f>
        <v>#REF!</v>
      </c>
      <c r="L250" s="57"/>
    </row>
    <row r="251" spans="1:12" ht="15.75">
      <c r="A251" s="77" t="s">
        <v>254</v>
      </c>
      <c r="B251" s="78" t="s">
        <v>393</v>
      </c>
      <c r="C251" s="123"/>
      <c r="D251" s="38"/>
      <c r="G251" s="62"/>
      <c r="H251" s="50">
        <f t="shared" si="75"/>
        <v>0</v>
      </c>
      <c r="I251" s="15"/>
      <c r="J251" s="70" t="e">
        <f>+H251/$I$281</f>
        <v>#REF!</v>
      </c>
      <c r="L251" s="57"/>
    </row>
    <row r="252" spans="1:12" ht="15.75">
      <c r="A252" s="77" t="s">
        <v>256</v>
      </c>
      <c r="B252" s="79" t="s">
        <v>467</v>
      </c>
      <c r="C252" s="124"/>
      <c r="D252" s="76"/>
      <c r="G252" s="62"/>
      <c r="H252" s="50">
        <f t="shared" si="75"/>
        <v>0</v>
      </c>
      <c r="I252" s="15"/>
      <c r="J252" s="70" t="e">
        <f t="shared" ref="J252" si="76">+H252/$I$281</f>
        <v>#REF!</v>
      </c>
      <c r="K252" s="46"/>
      <c r="L252" s="57"/>
    </row>
    <row r="254" spans="1:12" ht="16.5" thickBot="1">
      <c r="A254" s="77"/>
      <c r="D254" s="57"/>
      <c r="E254" s="140"/>
      <c r="F254" s="140"/>
      <c r="G254" s="62"/>
      <c r="H254" s="45"/>
      <c r="I254" s="46"/>
      <c r="J254" s="83"/>
      <c r="K254" s="46"/>
      <c r="L254" s="57"/>
    </row>
    <row r="255" spans="1:12" s="2" customFormat="1" ht="21" thickBot="1">
      <c r="A255" s="31">
        <v>20</v>
      </c>
      <c r="B255" s="32" t="s">
        <v>257</v>
      </c>
      <c r="C255" s="121"/>
      <c r="D255" s="81"/>
      <c r="E255" s="139"/>
      <c r="F255" s="140"/>
      <c r="G255" s="34"/>
      <c r="H255" s="34"/>
      <c r="I255" s="35">
        <f>SUM(H257:H269)</f>
        <v>0</v>
      </c>
      <c r="J255" s="54"/>
      <c r="K255" s="48" t="e">
        <f>SUM(J257:J269)</f>
        <v>#REF!</v>
      </c>
    </row>
    <row r="256" spans="1:12" ht="15.75">
      <c r="A256" s="77"/>
      <c r="B256" s="79"/>
      <c r="C256" s="124"/>
      <c r="D256" s="76"/>
      <c r="G256" s="62"/>
      <c r="H256" s="45"/>
      <c r="I256" s="46"/>
      <c r="J256" s="83"/>
      <c r="K256" s="46"/>
      <c r="L256" s="57"/>
    </row>
    <row r="257" spans="1:12" ht="15.75">
      <c r="A257" s="77">
        <v>20.010000000000002</v>
      </c>
      <c r="B257" s="78" t="s">
        <v>314</v>
      </c>
      <c r="C257" s="124"/>
      <c r="D257" s="76"/>
      <c r="E257" s="20">
        <v>0</v>
      </c>
      <c r="F257" s="63" t="s">
        <v>11</v>
      </c>
      <c r="G257" s="62"/>
      <c r="H257" s="50">
        <f>+E238*G257</f>
        <v>0</v>
      </c>
      <c r="I257" s="15"/>
      <c r="J257" s="70" t="e">
        <f>+H257/$I$281</f>
        <v>#REF!</v>
      </c>
      <c r="K257" s="46"/>
      <c r="L257" s="57"/>
    </row>
    <row r="258" spans="1:12" ht="15.75">
      <c r="A258" s="77">
        <v>20.02</v>
      </c>
      <c r="B258" s="78" t="s">
        <v>397</v>
      </c>
      <c r="C258" s="124"/>
      <c r="D258" s="144"/>
      <c r="E258" s="20">
        <v>0</v>
      </c>
      <c r="F258" s="63" t="s">
        <v>12</v>
      </c>
      <c r="G258" s="62"/>
      <c r="H258" s="50"/>
      <c r="I258" s="15"/>
      <c r="J258" s="70"/>
      <c r="K258" s="46"/>
      <c r="L258" s="57"/>
    </row>
    <row r="259" spans="1:12" ht="15.75">
      <c r="A259" s="77">
        <v>20.03</v>
      </c>
      <c r="B259" s="79" t="s">
        <v>295</v>
      </c>
      <c r="C259" s="124"/>
      <c r="D259" s="76"/>
      <c r="E259" s="20">
        <v>0</v>
      </c>
      <c r="F259" s="63" t="s">
        <v>11</v>
      </c>
      <c r="G259" s="62"/>
      <c r="H259" s="50">
        <f>+E239*G259</f>
        <v>0</v>
      </c>
      <c r="I259" s="15"/>
      <c r="J259" s="70" t="e">
        <f>+H259/$I$281</f>
        <v>#REF!</v>
      </c>
      <c r="K259" s="46"/>
      <c r="L259" s="57"/>
    </row>
    <row r="260" spans="1:12" ht="15.75">
      <c r="A260" s="77">
        <v>20.04</v>
      </c>
      <c r="B260" s="79" t="s">
        <v>258</v>
      </c>
      <c r="C260" s="124"/>
      <c r="D260" s="76"/>
      <c r="E260" s="20">
        <v>0</v>
      </c>
      <c r="F260" s="63" t="s">
        <v>11</v>
      </c>
      <c r="G260" s="62"/>
      <c r="H260" s="50">
        <f>+E240*G260</f>
        <v>0</v>
      </c>
      <c r="I260" s="15"/>
      <c r="J260" s="70" t="e">
        <f>+H260/$I$281</f>
        <v>#REF!</v>
      </c>
      <c r="K260" s="46"/>
      <c r="L260" s="57"/>
    </row>
    <row r="261" spans="1:12" ht="15.75">
      <c r="A261" s="77">
        <v>20.05</v>
      </c>
      <c r="B261" s="79" t="s">
        <v>259</v>
      </c>
      <c r="C261" s="124"/>
      <c r="D261" s="76"/>
      <c r="E261" s="20">
        <v>0</v>
      </c>
      <c r="F261" s="63" t="s">
        <v>11</v>
      </c>
      <c r="G261" s="62"/>
      <c r="H261" s="50">
        <f>+E242*G261</f>
        <v>0</v>
      </c>
      <c r="I261" s="15"/>
      <c r="J261" s="70" t="e">
        <f>+H261/$I$281</f>
        <v>#REF!</v>
      </c>
      <c r="K261" s="46"/>
      <c r="L261" s="57"/>
    </row>
    <row r="262" spans="1:12" ht="15.75">
      <c r="A262" s="77">
        <v>20.059999999999999</v>
      </c>
      <c r="B262" s="79" t="s">
        <v>395</v>
      </c>
      <c r="C262" s="124"/>
      <c r="D262" s="76"/>
      <c r="E262" s="20">
        <v>0</v>
      </c>
      <c r="F262" s="63" t="s">
        <v>11</v>
      </c>
      <c r="G262" s="62"/>
      <c r="H262" s="50">
        <f>+E243*G262</f>
        <v>0</v>
      </c>
      <c r="I262" s="15"/>
      <c r="J262" s="70" t="e">
        <f>+H262/$I$281</f>
        <v>#REF!</v>
      </c>
      <c r="K262" s="46"/>
      <c r="L262" s="57"/>
    </row>
    <row r="263" spans="1:12" ht="15.75">
      <c r="A263" s="77">
        <v>20.059999999999999</v>
      </c>
      <c r="B263" s="79" t="s">
        <v>464</v>
      </c>
      <c r="C263" s="124"/>
      <c r="D263" s="152"/>
      <c r="E263" s="20">
        <v>0</v>
      </c>
      <c r="F263" s="63" t="s">
        <v>11</v>
      </c>
      <c r="G263" s="62"/>
      <c r="H263" s="50">
        <f>+E244*G263</f>
        <v>0</v>
      </c>
      <c r="I263" s="15"/>
      <c r="J263" s="70" t="e">
        <f t="shared" ref="J263" si="77">+H263/$I$281</f>
        <v>#REF!</v>
      </c>
      <c r="K263" s="46"/>
      <c r="L263" s="57"/>
    </row>
    <row r="264" spans="1:12" ht="15.75">
      <c r="A264" s="77">
        <v>20.07</v>
      </c>
      <c r="B264" s="79" t="s">
        <v>296</v>
      </c>
      <c r="C264" s="124"/>
      <c r="D264" s="76"/>
      <c r="E264" s="20">
        <v>0</v>
      </c>
      <c r="F264" s="63" t="s">
        <v>11</v>
      </c>
      <c r="G264" s="62"/>
      <c r="H264" s="50">
        <f t="shared" ref="H264" si="78">+E264*G264</f>
        <v>0</v>
      </c>
      <c r="I264" s="15"/>
      <c r="J264" s="70" t="e">
        <f>+H264/$I$281</f>
        <v>#REF!</v>
      </c>
      <c r="K264" s="46"/>
      <c r="L264" s="57"/>
    </row>
    <row r="265" spans="1:12" ht="15.75">
      <c r="A265" s="151">
        <v>20.089166666666699</v>
      </c>
      <c r="B265" s="79" t="s">
        <v>423</v>
      </c>
      <c r="C265" s="124"/>
      <c r="D265" s="150"/>
      <c r="E265" s="20">
        <v>0</v>
      </c>
      <c r="F265" s="63" t="s">
        <v>12</v>
      </c>
      <c r="G265" s="62"/>
      <c r="H265" s="50">
        <f t="shared" ref="H265" si="79">+E265*G265</f>
        <v>0</v>
      </c>
      <c r="I265" s="15"/>
      <c r="J265" s="70" t="e">
        <f t="shared" ref="J265" si="80">+H265/$I$281</f>
        <v>#REF!</v>
      </c>
      <c r="K265" s="46"/>
      <c r="L265" s="57"/>
    </row>
    <row r="266" spans="1:12" ht="15.75">
      <c r="A266" s="151">
        <v>20.097666666666701</v>
      </c>
      <c r="B266" s="79" t="s">
        <v>465</v>
      </c>
      <c r="C266" s="124"/>
      <c r="D266" s="143"/>
      <c r="E266" s="20">
        <v>0</v>
      </c>
      <c r="F266" s="63" t="s">
        <v>11</v>
      </c>
      <c r="G266" s="62"/>
      <c r="H266" s="50"/>
      <c r="I266" s="15"/>
      <c r="J266" s="70"/>
      <c r="K266" s="46"/>
      <c r="L266" s="57"/>
    </row>
    <row r="267" spans="1:12" ht="15.75">
      <c r="A267" s="151">
        <v>20.106166666666699</v>
      </c>
      <c r="B267" s="78" t="s">
        <v>315</v>
      </c>
      <c r="C267" s="124"/>
      <c r="D267" s="76"/>
      <c r="E267" s="20">
        <v>0</v>
      </c>
      <c r="F267" s="63" t="s">
        <v>12</v>
      </c>
      <c r="G267" s="62"/>
      <c r="H267" s="50">
        <f t="shared" ref="H267" si="81">+E267*G267</f>
        <v>0</v>
      </c>
      <c r="I267" s="15"/>
      <c r="J267" s="70" t="e">
        <f t="shared" ref="J267" si="82">+H267/$I$281</f>
        <v>#REF!</v>
      </c>
      <c r="K267" s="46"/>
      <c r="L267" s="57"/>
    </row>
    <row r="268" spans="1:12" ht="15.75">
      <c r="A268" s="151">
        <v>20.1146666666667</v>
      </c>
      <c r="B268" s="78" t="s">
        <v>396</v>
      </c>
      <c r="C268" s="124"/>
      <c r="D268" s="109"/>
      <c r="E268" s="20">
        <v>0</v>
      </c>
      <c r="F268" s="63" t="s">
        <v>11</v>
      </c>
      <c r="G268" s="62"/>
      <c r="H268" s="50">
        <f t="shared" ref="H268" si="83">+E268*G268</f>
        <v>0</v>
      </c>
      <c r="I268" s="15"/>
      <c r="J268" s="70" t="e">
        <f t="shared" ref="J268" si="84">+H268/$I$281</f>
        <v>#REF!</v>
      </c>
      <c r="K268" s="46"/>
      <c r="L268" s="57"/>
    </row>
    <row r="269" spans="1:12" ht="16.5" thickBot="1">
      <c r="A269" s="77"/>
      <c r="E269" s="20"/>
      <c r="F269" s="63"/>
      <c r="G269" s="62"/>
      <c r="H269" s="45"/>
      <c r="I269" s="46"/>
      <c r="J269" s="83"/>
      <c r="K269" s="46"/>
      <c r="L269" s="57"/>
    </row>
    <row r="270" spans="1:12" s="2" customFormat="1" ht="21" thickBot="1">
      <c r="A270" s="31">
        <v>21</v>
      </c>
      <c r="B270" s="32" t="s">
        <v>292</v>
      </c>
      <c r="C270" s="121"/>
      <c r="D270" s="81"/>
      <c r="E270" s="34"/>
      <c r="F270" s="34"/>
      <c r="G270" s="34"/>
      <c r="H270" s="34"/>
      <c r="I270" s="35">
        <f>SUM(H272:H280)</f>
        <v>0</v>
      </c>
      <c r="J270" s="54"/>
      <c r="K270" s="48" t="e">
        <f>SUM(J272:J280)</f>
        <v>#REF!</v>
      </c>
    </row>
    <row r="271" spans="1:12" s="56" customFormat="1" ht="15.75">
      <c r="A271" s="99"/>
      <c r="B271" s="100"/>
      <c r="C271" s="128"/>
      <c r="D271" s="100"/>
      <c r="E271" s="100"/>
      <c r="F271" s="63"/>
      <c r="G271" s="62"/>
      <c r="H271" s="45"/>
      <c r="I271" s="46"/>
      <c r="J271" s="83"/>
      <c r="K271" s="46"/>
    </row>
    <row r="272" spans="1:12" ht="15.75">
      <c r="A272" s="77" t="s">
        <v>260</v>
      </c>
      <c r="B272" s="78" t="s">
        <v>261</v>
      </c>
      <c r="C272" s="113"/>
      <c r="D272" s="78"/>
      <c r="E272" s="20">
        <v>0</v>
      </c>
      <c r="F272" s="63" t="s">
        <v>11</v>
      </c>
      <c r="G272" s="62"/>
      <c r="H272" s="50">
        <f t="shared" ref="H272" si="85">+E272*G272</f>
        <v>0</v>
      </c>
      <c r="I272" s="15"/>
      <c r="J272" s="70" t="e">
        <f t="shared" ref="J272" si="86">+H272/$I$281</f>
        <v>#REF!</v>
      </c>
      <c r="K272" s="46"/>
      <c r="L272" s="57"/>
    </row>
    <row r="273" spans="1:12" ht="15.75">
      <c r="A273" s="77" t="s">
        <v>262</v>
      </c>
      <c r="B273" s="79" t="s">
        <v>263</v>
      </c>
      <c r="C273" s="131"/>
      <c r="D273" s="79"/>
      <c r="E273" s="20">
        <v>0</v>
      </c>
      <c r="F273" s="63" t="s">
        <v>11</v>
      </c>
      <c r="G273" s="62"/>
      <c r="H273" s="50">
        <f t="shared" ref="H273:H279" si="87">+E273*G273</f>
        <v>0</v>
      </c>
      <c r="I273" s="15"/>
      <c r="J273" s="70" t="e">
        <f t="shared" ref="J273:J279" si="88">+H273/$I$281</f>
        <v>#REF!</v>
      </c>
      <c r="K273" s="46"/>
      <c r="L273" s="57"/>
    </row>
    <row r="274" spans="1:12" ht="15.75">
      <c r="A274" s="77" t="s">
        <v>264</v>
      </c>
      <c r="B274" s="78" t="s">
        <v>265</v>
      </c>
      <c r="C274" s="113"/>
      <c r="D274" s="78"/>
      <c r="E274" s="20">
        <v>0</v>
      </c>
      <c r="F274" s="63" t="s">
        <v>11</v>
      </c>
      <c r="G274" s="62"/>
      <c r="H274" s="50">
        <f t="shared" si="87"/>
        <v>0</v>
      </c>
      <c r="I274" s="15"/>
      <c r="J274" s="70" t="e">
        <f t="shared" si="88"/>
        <v>#REF!</v>
      </c>
      <c r="K274" s="46"/>
      <c r="L274" s="57"/>
    </row>
    <row r="275" spans="1:12" ht="15.75">
      <c r="A275" s="77" t="s">
        <v>266</v>
      </c>
      <c r="B275" s="78" t="s">
        <v>316</v>
      </c>
      <c r="C275" s="113"/>
      <c r="D275" s="78"/>
      <c r="E275" s="20">
        <v>0</v>
      </c>
      <c r="F275" s="63" t="s">
        <v>11</v>
      </c>
      <c r="G275" s="62"/>
      <c r="H275" s="50">
        <f t="shared" si="87"/>
        <v>0</v>
      </c>
      <c r="I275" s="15"/>
      <c r="J275" s="70" t="e">
        <f t="shared" si="88"/>
        <v>#REF!</v>
      </c>
      <c r="K275" s="46"/>
      <c r="L275" s="57"/>
    </row>
    <row r="276" spans="1:12" ht="15.75">
      <c r="A276" s="77" t="s">
        <v>267</v>
      </c>
      <c r="B276" s="78" t="s">
        <v>269</v>
      </c>
      <c r="C276" s="113"/>
      <c r="D276" s="78"/>
      <c r="E276" s="20">
        <v>0</v>
      </c>
      <c r="F276" s="63" t="s">
        <v>11</v>
      </c>
      <c r="G276" s="62"/>
      <c r="H276" s="50">
        <f t="shared" si="87"/>
        <v>0</v>
      </c>
      <c r="I276" s="15"/>
      <c r="J276" s="70" t="e">
        <f t="shared" si="88"/>
        <v>#REF!</v>
      </c>
      <c r="K276" s="46"/>
      <c r="L276" s="57"/>
    </row>
    <row r="277" spans="1:12" ht="15.75">
      <c r="A277" s="77" t="s">
        <v>268</v>
      </c>
      <c r="B277" s="78" t="s">
        <v>452</v>
      </c>
      <c r="C277" s="113"/>
      <c r="D277" s="78"/>
      <c r="E277" s="20"/>
      <c r="F277" s="63"/>
      <c r="G277" s="62"/>
      <c r="H277" s="50"/>
      <c r="I277" s="15"/>
      <c r="J277" s="70"/>
      <c r="K277" s="46"/>
      <c r="L277" s="57"/>
    </row>
    <row r="278" spans="1:12" ht="15.75">
      <c r="A278" s="77" t="s">
        <v>270</v>
      </c>
      <c r="B278" s="78" t="s">
        <v>22</v>
      </c>
      <c r="C278" s="113"/>
      <c r="D278" s="78"/>
      <c r="E278" s="20">
        <v>0</v>
      </c>
      <c r="F278" s="63" t="s">
        <v>11</v>
      </c>
      <c r="G278" s="62"/>
      <c r="H278" s="50">
        <f t="shared" si="87"/>
        <v>0</v>
      </c>
      <c r="I278" s="15"/>
      <c r="J278" s="70" t="e">
        <f t="shared" si="88"/>
        <v>#REF!</v>
      </c>
      <c r="K278" s="46"/>
      <c r="L278" s="57"/>
    </row>
    <row r="279" spans="1:12" ht="15.75">
      <c r="A279" s="77" t="s">
        <v>426</v>
      </c>
      <c r="B279" s="78" t="s">
        <v>18</v>
      </c>
      <c r="C279" s="113"/>
      <c r="D279" s="78"/>
      <c r="E279" s="20">
        <v>0</v>
      </c>
      <c r="F279" s="63" t="s">
        <v>11</v>
      </c>
      <c r="G279" s="62"/>
      <c r="H279" s="50">
        <f t="shared" si="87"/>
        <v>0</v>
      </c>
      <c r="I279" s="15"/>
      <c r="J279" s="70" t="e">
        <f t="shared" si="88"/>
        <v>#REF!</v>
      </c>
      <c r="K279" s="46"/>
      <c r="L279" s="57"/>
    </row>
    <row r="280" spans="1:12" ht="16.5" thickBot="1">
      <c r="A280" s="77"/>
      <c r="E280" s="20"/>
      <c r="F280" s="63"/>
      <c r="G280" s="62"/>
      <c r="H280" s="45"/>
      <c r="I280" s="46"/>
      <c r="J280" s="83"/>
      <c r="K280" s="46"/>
      <c r="L280" s="57"/>
    </row>
    <row r="281" spans="1:12" s="69" customFormat="1" ht="29.25" customHeight="1" thickBot="1">
      <c r="A281" s="110" t="s">
        <v>17</v>
      </c>
      <c r="B281" s="111"/>
      <c r="C281" s="134"/>
      <c r="D281" s="64"/>
      <c r="E281" s="65"/>
      <c r="F281" s="65"/>
      <c r="G281" s="65"/>
      <c r="H281" s="66"/>
      <c r="I281" s="67" t="e">
        <f>SUM(I16:I280)</f>
        <v>#REF!</v>
      </c>
      <c r="J281" s="68"/>
      <c r="K281" s="67" t="e">
        <f>SUM(K16:K280)</f>
        <v>#REF!</v>
      </c>
    </row>
    <row r="283" spans="1:12" s="2" customFormat="1">
      <c r="A283"/>
      <c r="E283"/>
      <c r="F283"/>
      <c r="G283"/>
      <c r="H283"/>
      <c r="I283"/>
      <c r="J283"/>
      <c r="K283"/>
    </row>
    <row r="284" spans="1:12" ht="51.75" customHeight="1">
      <c r="A284" s="145" t="s">
        <v>425</v>
      </c>
      <c r="B284" s="146" t="s">
        <v>317</v>
      </c>
      <c r="C284" s="147"/>
      <c r="D284" s="146"/>
      <c r="E284" s="148"/>
      <c r="F284" s="148"/>
      <c r="G284" s="148"/>
      <c r="H284" s="148"/>
      <c r="I284" s="148"/>
      <c r="J284" s="148"/>
      <c r="K284" s="149"/>
    </row>
    <row r="287" spans="1:12" ht="107.25" customHeight="1"/>
    <row r="288" spans="1:12">
      <c r="B288" s="1"/>
      <c r="C288" s="135"/>
      <c r="D288" s="1"/>
    </row>
    <row r="289" spans="2:4">
      <c r="B289" s="1"/>
      <c r="C289" s="135"/>
      <c r="D289" s="1"/>
    </row>
    <row r="290" spans="2:4">
      <c r="B290" s="1"/>
      <c r="C290" s="135"/>
      <c r="D290" s="1"/>
    </row>
    <row r="291" spans="2:4">
      <c r="B291" s="1"/>
      <c r="C291" s="135"/>
      <c r="D291" s="1"/>
    </row>
    <row r="293" spans="2:4" ht="15" customHeight="1"/>
  </sheetData>
  <mergeCells count="7">
    <mergeCell ref="I5:K5"/>
    <mergeCell ref="I7:K7"/>
    <mergeCell ref="B62:C62"/>
    <mergeCell ref="A9:C9"/>
    <mergeCell ref="B26:C26"/>
    <mergeCell ref="B50:C50"/>
    <mergeCell ref="J9:K9"/>
  </mergeCells>
  <dataValidations disablePrompts="1" count="1">
    <dataValidation type="list" allowBlank="1" showInputMessage="1" showErrorMessage="1" sqref="F271:F280 F257:F269 F202:F216 F198:F200 F218:F219 F226:F243 F188:F196 F224 F134:F155 F112:F132 F100:F105 F53:F61 F80:F85 F72:F78 F65:F70 F29:F33 F18:F25 F14 F37:F49 F108:F109 F88:F91 F93:F97 F157:F186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33" fitToHeight="6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mcleffi</cp:lastModifiedBy>
  <cp:lastPrinted>2014-05-14T14:30:25Z</cp:lastPrinted>
  <dcterms:created xsi:type="dcterms:W3CDTF">2013-03-18T18:41:53Z</dcterms:created>
  <dcterms:modified xsi:type="dcterms:W3CDTF">2016-06-21T16:49:36Z</dcterms:modified>
</cp:coreProperties>
</file>